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8790" windowHeight="6315"/>
  </bookViews>
  <sheets>
    <sheet name="Plan1" sheetId="1" r:id="rId1"/>
  </sheets>
  <calcPr calcId="145621"/>
</workbook>
</file>

<file path=xl/calcChain.xml><?xml version="1.0" encoding="utf-8"?>
<calcChain xmlns="http://schemas.openxmlformats.org/spreadsheetml/2006/main">
  <c r="AG12" i="1" l="1"/>
  <c r="AG13" i="1" s="1"/>
  <c r="AH136" i="1" l="1"/>
  <c r="AI136" i="1" s="1"/>
  <c r="AH130" i="1"/>
  <c r="AI130" i="1" s="1"/>
  <c r="AH125" i="1"/>
  <c r="AI125" i="1" s="1"/>
  <c r="AH120" i="1"/>
  <c r="AI120" i="1" s="1"/>
  <c r="AH115" i="1"/>
  <c r="AH109" i="1"/>
  <c r="AI109" i="1" s="1"/>
  <c r="AH103" i="1"/>
  <c r="AI103" i="1" s="1"/>
  <c r="AH98" i="1"/>
  <c r="AI98" i="1" s="1"/>
  <c r="AH92" i="1"/>
  <c r="AI92" i="1" s="1"/>
  <c r="AH86" i="1"/>
  <c r="AI86" i="1" s="1"/>
  <c r="AH80" i="1"/>
  <c r="AI80" i="1" s="1"/>
  <c r="AH74" i="1"/>
  <c r="AI74" i="1" s="1"/>
  <c r="AH68" i="1"/>
  <c r="AI68" i="1" s="1"/>
  <c r="AH62" i="1"/>
  <c r="AI62" i="1" s="1"/>
  <c r="AH56" i="1"/>
  <c r="AI56" i="1" s="1"/>
  <c r="AH51" i="1"/>
  <c r="AI51" i="1" s="1"/>
  <c r="AH46" i="1"/>
  <c r="AI46" i="1" s="1"/>
  <c r="AH40" i="1"/>
  <c r="AI40" i="1" s="1"/>
  <c r="AH35" i="1"/>
  <c r="AI35" i="1" s="1"/>
  <c r="AI36" i="1" s="1"/>
  <c r="AH31" i="1"/>
  <c r="AI31" i="1" s="1"/>
  <c r="AH25" i="1"/>
  <c r="AI25" i="1" s="1"/>
  <c r="AH19" i="1"/>
  <c r="AI19" i="1" s="1"/>
  <c r="AH18" i="1"/>
  <c r="AI18" i="1" s="1"/>
  <c r="AH12" i="1"/>
  <c r="AI12" i="1" s="1"/>
  <c r="AI13" i="1" s="1"/>
  <c r="AH6" i="1"/>
  <c r="AI6" i="1" s="1"/>
  <c r="AH5" i="1"/>
  <c r="AI5" i="1" s="1"/>
  <c r="AF36" i="1"/>
  <c r="AG6" i="1"/>
  <c r="AG5" i="1"/>
  <c r="AG7" i="1" s="1"/>
  <c r="AG136" i="1"/>
  <c r="AG137" i="1" s="1"/>
  <c r="AG125" i="1"/>
  <c r="AG126" i="1" s="1"/>
  <c r="AG120" i="1"/>
  <c r="AG121" i="1" s="1"/>
  <c r="AG92" i="1"/>
  <c r="AG93" i="1" s="1"/>
  <c r="AG86" i="1"/>
  <c r="AG87" i="1" s="1"/>
  <c r="AG80" i="1"/>
  <c r="AG81" i="1" s="1"/>
  <c r="AG62" i="1"/>
  <c r="AG63" i="1" s="1"/>
  <c r="AG40" i="1"/>
  <c r="AG41" i="1" s="1"/>
  <c r="AG35" i="1"/>
  <c r="AG36" i="1" s="1"/>
  <c r="AG115" i="1"/>
  <c r="AG116" i="1" s="1"/>
  <c r="AG98" i="1"/>
  <c r="AG99" i="1" s="1"/>
  <c r="AG74" i="1"/>
  <c r="AG75" i="1" s="1"/>
  <c r="AG68" i="1"/>
  <c r="AG69" i="1" s="1"/>
  <c r="AG46" i="1"/>
  <c r="AG47" i="1" s="1"/>
  <c r="AG51" i="1"/>
  <c r="AG52" i="1" s="1"/>
  <c r="AG109" i="1"/>
  <c r="AG110" i="1" s="1"/>
  <c r="AG103" i="1"/>
  <c r="AG104" i="1" s="1"/>
  <c r="AG130" i="1"/>
  <c r="AG131" i="1" s="1"/>
  <c r="AG56" i="1"/>
  <c r="AG57" i="1" s="1"/>
  <c r="AG19" i="1"/>
  <c r="AG18" i="1"/>
  <c r="AG31" i="1"/>
  <c r="AG32" i="1" s="1"/>
  <c r="AG25" i="1"/>
  <c r="AG26" i="1" s="1"/>
  <c r="AI115" i="1"/>
  <c r="AC125" i="1"/>
  <c r="AC120" i="1"/>
  <c r="AC121" i="1" s="1"/>
  <c r="AC115" i="1"/>
  <c r="AC116" i="1" s="1"/>
  <c r="AC109" i="1"/>
  <c r="AC110" i="1" s="1"/>
  <c r="AC46" i="1"/>
  <c r="AC47" i="1" s="1"/>
  <c r="AC40" i="1"/>
  <c r="AC41" i="1" s="1"/>
  <c r="AC35" i="1"/>
  <c r="AC36" i="1" s="1"/>
  <c r="AE46" i="1"/>
  <c r="AE47" i="1" s="1"/>
  <c r="AE40" i="1"/>
  <c r="AE41" i="1" s="1"/>
  <c r="AG20" i="1" l="1"/>
  <c r="AG139" i="1" s="1"/>
  <c r="AE139" i="1"/>
  <c r="AC139" i="1"/>
  <c r="AI137" i="1"/>
  <c r="AI131" i="1"/>
  <c r="AI126" i="1"/>
  <c r="AI121" i="1"/>
  <c r="U120" i="1"/>
  <c r="U121" i="1" s="1"/>
  <c r="AI116" i="1"/>
  <c r="K115" i="1"/>
  <c r="AI110" i="1"/>
  <c r="AI104" i="1"/>
  <c r="AI99" i="1"/>
  <c r="K109" i="1"/>
  <c r="AI93" i="1"/>
  <c r="AI87" i="1"/>
  <c r="AI81" i="1"/>
  <c r="AI75" i="1"/>
  <c r="AI69" i="1"/>
  <c r="AI63" i="1"/>
  <c r="AI57" i="1"/>
  <c r="AI52" i="1"/>
  <c r="AI47" i="1"/>
  <c r="AI41" i="1"/>
  <c r="AI32" i="1"/>
  <c r="AI26" i="1"/>
  <c r="AI20" i="1"/>
  <c r="AI7" i="1"/>
  <c r="AI139" i="1" l="1"/>
  <c r="AA125" i="1"/>
  <c r="AA126" i="1" s="1"/>
  <c r="AA120" i="1"/>
  <c r="AA121" i="1" s="1"/>
  <c r="AA139" i="1" l="1"/>
  <c r="Y6" i="1"/>
  <c r="Y5" i="1"/>
  <c r="W80" i="1"/>
  <c r="W81" i="1" s="1"/>
  <c r="W74" i="1"/>
  <c r="W75" i="1" s="1"/>
  <c r="W68" i="1"/>
  <c r="W69" i="1" s="1"/>
  <c r="W62" i="1"/>
  <c r="W63" i="1" s="1"/>
  <c r="W139" i="1" s="1"/>
  <c r="U6" i="1"/>
  <c r="U5" i="1"/>
  <c r="U12" i="1"/>
  <c r="U13" i="1" s="1"/>
  <c r="U19" i="1"/>
  <c r="U18" i="1"/>
  <c r="U25" i="1"/>
  <c r="U26" i="1" s="1"/>
  <c r="U31" i="1"/>
  <c r="U32" i="1" s="1"/>
  <c r="U35" i="1"/>
  <c r="U36" i="1" s="1"/>
  <c r="U40" i="1"/>
  <c r="U41" i="1" s="1"/>
  <c r="U46" i="1"/>
  <c r="U47" i="1" s="1"/>
  <c r="U51" i="1"/>
  <c r="U52" i="1" s="1"/>
  <c r="U56" i="1"/>
  <c r="U57" i="1" s="1"/>
  <c r="U62" i="1"/>
  <c r="U63" i="1" s="1"/>
  <c r="U68" i="1"/>
  <c r="U69" i="1" s="1"/>
  <c r="U74" i="1"/>
  <c r="U75" i="1" s="1"/>
  <c r="U80" i="1"/>
  <c r="U81" i="1" s="1"/>
  <c r="U86" i="1"/>
  <c r="U87" i="1" s="1"/>
  <c r="U92" i="1"/>
  <c r="U93" i="1" s="1"/>
  <c r="U98" i="1"/>
  <c r="U99" i="1" s="1"/>
  <c r="U103" i="1"/>
  <c r="U104" i="1" s="1"/>
  <c r="U109" i="1"/>
  <c r="U110" i="1" s="1"/>
  <c r="U115" i="1"/>
  <c r="U116" i="1" s="1"/>
  <c r="U125" i="1"/>
  <c r="U126" i="1" s="1"/>
  <c r="U130" i="1"/>
  <c r="U131" i="1" s="1"/>
  <c r="U136" i="1"/>
  <c r="U137" i="1" s="1"/>
  <c r="Y7" i="1" l="1"/>
  <c r="Y139" i="1" s="1"/>
  <c r="U20" i="1"/>
  <c r="U7" i="1"/>
  <c r="S136" i="1"/>
  <c r="S137" i="1" s="1"/>
  <c r="S130" i="1"/>
  <c r="S131" i="1" s="1"/>
  <c r="S125" i="1"/>
  <c r="S126" i="1" s="1"/>
  <c r="S120" i="1"/>
  <c r="S121" i="1" s="1"/>
  <c r="S115" i="1"/>
  <c r="S116" i="1" s="1"/>
  <c r="S109" i="1"/>
  <c r="S110" i="1" s="1"/>
  <c r="S103" i="1"/>
  <c r="S104" i="1" s="1"/>
  <c r="S98" i="1"/>
  <c r="S99" i="1" s="1"/>
  <c r="S92" i="1"/>
  <c r="S93" i="1" s="1"/>
  <c r="S86" i="1"/>
  <c r="S87" i="1" s="1"/>
  <c r="S80" i="1"/>
  <c r="S81" i="1" s="1"/>
  <c r="S74" i="1"/>
  <c r="S75" i="1" s="1"/>
  <c r="S68" i="1"/>
  <c r="S69" i="1" s="1"/>
  <c r="S62" i="1"/>
  <c r="S63" i="1" s="1"/>
  <c r="S56" i="1"/>
  <c r="S57" i="1" s="1"/>
  <c r="S51" i="1"/>
  <c r="S52" i="1" s="1"/>
  <c r="S46" i="1"/>
  <c r="S47" i="1" s="1"/>
  <c r="S40" i="1"/>
  <c r="S41" i="1" s="1"/>
  <c r="S35" i="1"/>
  <c r="S36" i="1" s="1"/>
  <c r="S31" i="1"/>
  <c r="S32" i="1" s="1"/>
  <c r="S25" i="1"/>
  <c r="S26" i="1" s="1"/>
  <c r="S19" i="1"/>
  <c r="S18" i="1"/>
  <c r="S12" i="1"/>
  <c r="S13" i="1" s="1"/>
  <c r="S6" i="1"/>
  <c r="S5" i="1"/>
  <c r="S7" i="1" s="1"/>
  <c r="U139" i="1" l="1"/>
  <c r="S20" i="1"/>
  <c r="S139" i="1" s="1"/>
  <c r="Q19" i="1"/>
  <c r="Q18" i="1"/>
  <c r="Q20" i="1" l="1"/>
  <c r="Q139" i="1" s="1"/>
  <c r="O92" i="1"/>
  <c r="O93" i="1" s="1"/>
  <c r="O86" i="1"/>
  <c r="O87" i="1" s="1"/>
  <c r="O12" i="1"/>
  <c r="O13" i="1" s="1"/>
  <c r="O139" i="1" l="1"/>
  <c r="M31" i="1"/>
  <c r="M32" i="1" s="1"/>
  <c r="M25" i="1"/>
  <c r="M26" i="1" s="1"/>
  <c r="K56" i="1"/>
  <c r="K51" i="1"/>
  <c r="M139" i="1" l="1"/>
  <c r="K116" i="1"/>
  <c r="K110" i="1"/>
  <c r="K57" i="1"/>
  <c r="K52" i="1"/>
  <c r="I115" i="1"/>
  <c r="I116" i="1" s="1"/>
  <c r="I109" i="1"/>
  <c r="I110" i="1" s="1"/>
  <c r="I35" i="1"/>
  <c r="I36" i="1" s="1"/>
  <c r="I139" i="1" s="1"/>
  <c r="K139" i="1" l="1"/>
  <c r="G80" i="1"/>
  <c r="G74" i="1"/>
  <c r="G68" i="1"/>
  <c r="G62" i="1"/>
  <c r="G81" i="1" l="1"/>
  <c r="G75" i="1"/>
  <c r="G69" i="1"/>
  <c r="G63" i="1"/>
  <c r="G139" i="1" l="1"/>
</calcChain>
</file>

<file path=xl/sharedStrings.xml><?xml version="1.0" encoding="utf-8"?>
<sst xmlns="http://schemas.openxmlformats.org/spreadsheetml/2006/main" count="958" uniqueCount="68">
  <si>
    <t xml:space="preserve">Item </t>
  </si>
  <si>
    <t>Cod. Pref.</t>
  </si>
  <si>
    <t>Unid.</t>
  </si>
  <si>
    <t>Qtd.</t>
  </si>
  <si>
    <t>Descrição</t>
  </si>
  <si>
    <t>Vlr. Unit. R$</t>
  </si>
  <si>
    <t>Vlr. Total R$</t>
  </si>
  <si>
    <t>SERVIÇOS MECANICO</t>
  </si>
  <si>
    <t>Lote 01 - Alinhamento e balanceamento em veículos leves</t>
  </si>
  <si>
    <t>Horas</t>
  </si>
  <si>
    <t>Prestação de serviços de alinhamento direção em veículos leves</t>
  </si>
  <si>
    <t>Prestação de serviços de mão de obra de balanceamento em veículos leves</t>
  </si>
  <si>
    <t>Prestação de serviços de mão de obra mecânica em radiadores pesados</t>
  </si>
  <si>
    <t>Prestação de serviços de manutenção, limpeza, conserto, aferição em cronotacografo digital e mecânico. Modelo VDO e SEVA</t>
  </si>
  <si>
    <t>Prestação de serviços de selagem e calibração em cronotacografo digital e mecânico.  Modelo VDO e SEVA</t>
  </si>
  <si>
    <t>Prestação de serviços de mão de obra de borracharia de veículos</t>
  </si>
  <si>
    <t>Prestação de serviços de mão de obra de lanternagem e pintura</t>
  </si>
  <si>
    <t>Prestação de serviços de mão de obra elétrica em veículos pesados (ônibus/caminhão)</t>
  </si>
  <si>
    <t>Prestação de serviço de mão de obra mecânica em bomba injetora de veículos pesados e injeção eletronica de toda linha diesel</t>
  </si>
  <si>
    <t>Prestação de serviços de mão de obra de torno</t>
  </si>
  <si>
    <t>Prestação de serviços de mão de obra de solda</t>
  </si>
  <si>
    <t>Prestação de serviços de mão de obra de molas</t>
  </si>
  <si>
    <t>Prestação de serviços de mão de obra de manutenção e reparação geradores, motores elétricos, compressores maquinas e aparelhos de refrigeração e ventilação industrial</t>
  </si>
  <si>
    <t>Prestação de serviços de mão de obra elétrica de veículos leves</t>
  </si>
  <si>
    <t>Prestação de serviços de mão de obra elétrica em máquinas e equipamentos</t>
  </si>
  <si>
    <t>Prestação de serviços de mão de obra hidráulica de veículos leves, pesados e máquinas e equipamentos.</t>
  </si>
  <si>
    <t>Lote 02 - Mão de obra mecânica em radiadores pesados</t>
  </si>
  <si>
    <t xml:space="preserve">Lote 03 - Cronotacografo digital e mecânico </t>
  </si>
  <si>
    <t>Lote 04 - Borracharia e montagem de pneus - ME/EPP</t>
  </si>
  <si>
    <t>Lote 05 - Borracharia e montagem de pneus - AMPLA</t>
  </si>
  <si>
    <t>Exclusivo para ME-EPP</t>
  </si>
  <si>
    <t>AUTO MECANICA DISTRAVA 09.149.688/0001-40</t>
  </si>
  <si>
    <t>RONAN DIESEL 03.070.576/0001-13</t>
  </si>
  <si>
    <t>OFICINA DE BOMBAS INJETORA VIANA 07.343.599/0001-05</t>
  </si>
  <si>
    <t>GUERRA AUTO DIESEL 64.220.080/0001-73</t>
  </si>
  <si>
    <t>MÉDIA</t>
  </si>
  <si>
    <t>PREFEITURA MUNICIPAL DE PIUMHI</t>
  </si>
  <si>
    <t>SIM</t>
  </si>
  <si>
    <t>NÃO</t>
  </si>
  <si>
    <t>Lote 06 - Mão de obra mecânica de lanternagem e pintura</t>
  </si>
  <si>
    <t>Lote 07 - Mão de obra elétrica em veículos pesados - ME/EPP</t>
  </si>
  <si>
    <t>Lote 08 - Mão de obra elétrica em veículos pesados - AMPLA</t>
  </si>
  <si>
    <t>Lote 09 - Mão de obra mecânica em bomba injetora de veículos pesados - ME/EPP</t>
  </si>
  <si>
    <t>Lote 10 - Mão de obra mecânica em bomba injetora de veículos pesados - AMPLA</t>
  </si>
  <si>
    <t>Lote 11 - Mão de obra de torno - ME/EPP</t>
  </si>
  <si>
    <t>Lote 12 - Mão de obra de torno - AMPLA</t>
  </si>
  <si>
    <t>Lote 13  - Mão de obra de solda - ME/EPP</t>
  </si>
  <si>
    <t>Lote 14  - Mão de obra de solda - AMPLA</t>
  </si>
  <si>
    <t>Lote 15 - Mão de obra de molas - ME/EPP</t>
  </si>
  <si>
    <t>Lote 16 - Mão de obra de molas - AMPLA</t>
  </si>
  <si>
    <t>Lote 17  - Mão de obra mecânica em equipamentos em geral - ME/EPP</t>
  </si>
  <si>
    <t>Lote 18  - Mão de obra mecânica em equipamentos em geral - AMPLA</t>
  </si>
  <si>
    <t>Lote 19 - Mão de obra elétrica de veículos leves - ME/EPP</t>
  </si>
  <si>
    <t>Lote 20 - Mão de obra elétrica de veículos leves - AMPLA</t>
  </si>
  <si>
    <t>Lote 21 - Mão de obra elétrica em máquinas e equipamentos - ME/EPP</t>
  </si>
  <si>
    <t>Lote 22 - Mão de obra elétrica em máquinas e equipamentos - AMPLA</t>
  </si>
  <si>
    <t>Lote 24 - Mão de obra em direção hidráulica - AMPLA</t>
  </si>
  <si>
    <t>Lote 23 - Mão de obra em direção hidráulica - ME-EPP</t>
  </si>
  <si>
    <t>JBF PNEUS - 02.385.208/0001-00</t>
  </si>
  <si>
    <t>FERNANDO MÁQUINAS AGRÍCOLAS LTDA - EPP 04.115.153/0001-35</t>
  </si>
  <si>
    <t>FERREIRÃO SOM - 05.268.717/0001-32</t>
  </si>
  <si>
    <t>ELIAS GOMES GOUKART - 00.896.629/0001-61</t>
  </si>
  <si>
    <t>SEBASTIÃO AUGUSTO MARTINS - EPP 71.387.179/0001-20</t>
  </si>
  <si>
    <t>HUMBERTO SOARES MELO &amp; CIA LTDA - EPP 12.247.194/0001-03</t>
  </si>
  <si>
    <t>SHEILA CLAUDIA MOTA DE OLIVEIRA - ME 14.071.603/0001-99</t>
  </si>
  <si>
    <t>EDUARDO AUTO ELÉTRICA LTDA - EPP 04.868.619/0001-73</t>
  </si>
  <si>
    <t>JOÃO LEITE AUTO ELETRICA E MECANICA LTDA - EPP 04.249.684/0001-10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</si>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</sst>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\-&quot;R$&quot;\ #,##0.00"/>
    <numFmt numFmtId="164" formatCode="&quot;R$&quot;\ #,##0.00"/>
    <numFmt numFmtId="165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165" fontId="6" fillId="0" borderId="0" applyFont="0" applyFill="0" applyBorder="0" applyAlignment="0" applyProtection="0"/>
    <xf numFmtId="0" fontId="5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1" fillId="3" borderId="4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8" fontId="4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8" fontId="1" fillId="0" borderId="4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/>
    <xf numFmtId="3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0" xfId="0" applyFont="1" applyFill="1"/>
    <xf numFmtId="0" fontId="2" fillId="3" borderId="0" xfId="0" applyFont="1" applyFill="1" applyAlignment="1">
      <alignment horizontal="center" vertical="center"/>
    </xf>
    <xf numFmtId="0" fontId="2" fillId="3" borderId="0" xfId="0" applyFont="1" applyFill="1"/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4">
    <cellStyle name="Moeda 2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39"/>
  <sheetViews>
    <sheetView tabSelected="1" topLeftCell="A106" zoomScale="110" zoomScaleNormal="110" workbookViewId="0">
      <pane xSplit="5" topLeftCell="AF1" activePane="topRight" state="frozen"/>
      <selection pane="topRight" activeCell="AJ125" sqref="AJ125"/>
    </sheetView>
  </sheetViews>
  <sheetFormatPr defaultRowHeight="12.75" x14ac:dyDescent="0.2"/>
  <cols>
    <col min="1" max="1" width="4.85546875" style="2" bestFit="1" customWidth="1"/>
    <col min="2" max="2" width="9.140625" style="2"/>
    <col min="3" max="3" width="5.85546875" style="2" customWidth="1"/>
    <col min="4" max="4" width="4.85546875" style="2" bestFit="1" customWidth="1"/>
    <col min="5" max="5" width="45.5703125" style="3" customWidth="1"/>
    <col min="6" max="6" width="11" style="2" bestFit="1" customWidth="1"/>
    <col min="7" max="7" width="15" style="2" bestFit="1" customWidth="1"/>
    <col min="8" max="8" width="11" style="2" bestFit="1" customWidth="1"/>
    <col min="9" max="9" width="13.28515625" style="2" bestFit="1" customWidth="1"/>
    <col min="10" max="10" width="11" style="2" bestFit="1" customWidth="1"/>
    <col min="11" max="11" width="15" style="2" bestFit="1" customWidth="1"/>
    <col min="12" max="12" width="11" style="2" bestFit="1" customWidth="1"/>
    <col min="13" max="13" width="13.28515625" style="2" bestFit="1" customWidth="1"/>
    <col min="14" max="14" width="11" style="2" bestFit="1" customWidth="1"/>
    <col min="15" max="15" width="13.28515625" style="2" bestFit="1" customWidth="1"/>
    <col min="16" max="16" width="11" style="2" bestFit="1" customWidth="1"/>
    <col min="17" max="17" width="12.28515625" style="2" bestFit="1" customWidth="1"/>
    <col min="18" max="18" width="11" style="2" bestFit="1" customWidth="1"/>
    <col min="19" max="19" width="15" style="2" bestFit="1" customWidth="1"/>
    <col min="20" max="20" width="12.5703125" style="32" customWidth="1"/>
    <col min="21" max="21" width="15" style="2" bestFit="1" customWidth="1"/>
    <col min="22" max="22" width="12.5703125" style="2" customWidth="1"/>
    <col min="23" max="23" width="15" style="2" bestFit="1" customWidth="1"/>
    <col min="24" max="24" width="12.5703125" style="32" customWidth="1"/>
    <col min="25" max="25" width="12.5703125" style="2" customWidth="1"/>
    <col min="26" max="26" width="12.5703125" style="32" customWidth="1"/>
    <col min="27" max="27" width="13.28515625" style="2" bestFit="1" customWidth="1"/>
    <col min="28" max="28" width="12.5703125" style="32" customWidth="1"/>
    <col min="29" max="29" width="13.28515625" style="2" bestFit="1" customWidth="1"/>
    <col min="30" max="30" width="12.5703125" style="2" customWidth="1"/>
    <col min="31" max="31" width="13.28515625" style="2" bestFit="1" customWidth="1"/>
    <col min="32" max="32" width="12.5703125" style="2" customWidth="1"/>
    <col min="33" max="33" width="15" style="2" bestFit="1" customWidth="1"/>
    <col min="34" max="34" width="12.5703125" style="32" customWidth="1"/>
    <col min="35" max="35" width="15" style="2" bestFit="1" customWidth="1"/>
    <col min="36" max="16384" width="9.140625" style="4"/>
  </cols>
  <sheetData>
    <row r="1" spans="1:36" x14ac:dyDescent="0.2">
      <c r="E1" s="32" t="s">
        <v>7</v>
      </c>
      <c r="AI1" s="2" t="s">
        <v>67</v>
      </c>
    </row>
    <row r="2" spans="1:36" x14ac:dyDescent="0.2"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6"/>
      <c r="U2" s="52"/>
      <c r="V2" s="52"/>
      <c r="W2" s="52"/>
      <c r="X2" s="56"/>
      <c r="Y2" s="52"/>
      <c r="Z2" s="56"/>
      <c r="AA2" s="52"/>
      <c r="AB2" s="56"/>
      <c r="AC2" s="52"/>
      <c r="AD2" s="52"/>
      <c r="AE2" s="52"/>
    </row>
    <row r="3" spans="1:36" ht="67.5" customHeight="1" x14ac:dyDescent="0.2">
      <c r="A3" s="1" t="s">
        <v>8</v>
      </c>
      <c r="F3" s="57" t="s">
        <v>59</v>
      </c>
      <c r="G3" s="57"/>
      <c r="H3" s="57" t="s">
        <v>31</v>
      </c>
      <c r="I3" s="57"/>
      <c r="J3" s="57" t="s">
        <v>32</v>
      </c>
      <c r="K3" s="57"/>
      <c r="L3" s="57" t="s">
        <v>58</v>
      </c>
      <c r="M3" s="57"/>
      <c r="N3" s="57" t="s">
        <v>33</v>
      </c>
      <c r="O3" s="57"/>
      <c r="P3" s="57" t="s">
        <v>34</v>
      </c>
      <c r="Q3" s="57"/>
      <c r="R3" s="57" t="s">
        <v>60</v>
      </c>
      <c r="S3" s="57"/>
      <c r="T3" s="57" t="s">
        <v>61</v>
      </c>
      <c r="U3" s="57"/>
      <c r="V3" s="57" t="s">
        <v>62</v>
      </c>
      <c r="W3" s="57"/>
      <c r="X3" s="57" t="s">
        <v>63</v>
      </c>
      <c r="Y3" s="57"/>
      <c r="Z3" s="57" t="s">
        <v>64</v>
      </c>
      <c r="AA3" s="57"/>
      <c r="AB3" s="57" t="s">
        <v>65</v>
      </c>
      <c r="AC3" s="57"/>
      <c r="AD3" s="57" t="s">
        <v>66</v>
      </c>
      <c r="AE3" s="57"/>
      <c r="AF3" s="57" t="s">
        <v>36</v>
      </c>
      <c r="AG3" s="57"/>
      <c r="AH3" s="57" t="s">
        <v>35</v>
      </c>
      <c r="AI3" s="57"/>
    </row>
    <row r="4" spans="1:36" ht="38.25" x14ac:dyDescent="0.2">
      <c r="A4" s="10" t="s">
        <v>0</v>
      </c>
      <c r="B4" s="5" t="s">
        <v>1</v>
      </c>
      <c r="C4" s="10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5</v>
      </c>
      <c r="I4" s="5" t="s">
        <v>6</v>
      </c>
      <c r="J4" s="5" t="s">
        <v>5</v>
      </c>
      <c r="K4" s="5" t="s">
        <v>6</v>
      </c>
      <c r="L4" s="5" t="s">
        <v>5</v>
      </c>
      <c r="M4" s="5" t="s">
        <v>6</v>
      </c>
      <c r="N4" s="5" t="s">
        <v>5</v>
      </c>
      <c r="O4" s="5" t="s">
        <v>6</v>
      </c>
      <c r="P4" s="5" t="s">
        <v>5</v>
      </c>
      <c r="Q4" s="5" t="s">
        <v>6</v>
      </c>
      <c r="R4" s="5" t="s">
        <v>5</v>
      </c>
      <c r="S4" s="5" t="s">
        <v>6</v>
      </c>
      <c r="T4" s="5" t="s">
        <v>5</v>
      </c>
      <c r="U4" s="5" t="s">
        <v>6</v>
      </c>
      <c r="V4" s="5" t="s">
        <v>5</v>
      </c>
      <c r="W4" s="5" t="s">
        <v>6</v>
      </c>
      <c r="X4" s="5" t="s">
        <v>5</v>
      </c>
      <c r="Y4" s="5" t="s">
        <v>6</v>
      </c>
      <c r="Z4" s="5" t="s">
        <v>5</v>
      </c>
      <c r="AA4" s="5" t="s">
        <v>6</v>
      </c>
      <c r="AB4" s="5" t="s">
        <v>5</v>
      </c>
      <c r="AC4" s="5" t="s">
        <v>6</v>
      </c>
      <c r="AD4" s="5" t="s">
        <v>5</v>
      </c>
      <c r="AE4" s="5" t="s">
        <v>6</v>
      </c>
      <c r="AF4" s="5" t="s">
        <v>5</v>
      </c>
      <c r="AG4" s="5" t="s">
        <v>6</v>
      </c>
      <c r="AH4" s="5" t="s">
        <v>5</v>
      </c>
      <c r="AI4" s="5" t="s">
        <v>6</v>
      </c>
      <c r="AJ4" s="5" t="s">
        <v>30</v>
      </c>
    </row>
    <row r="5" spans="1:36" ht="25.5" x14ac:dyDescent="0.2">
      <c r="A5" s="6">
        <v>1</v>
      </c>
      <c r="B5" s="13">
        <v>50295</v>
      </c>
      <c r="C5" s="13" t="s">
        <v>9</v>
      </c>
      <c r="D5" s="13">
        <v>200</v>
      </c>
      <c r="E5" s="33" t="s">
        <v>10</v>
      </c>
      <c r="F5" s="30"/>
      <c r="G5" s="16"/>
      <c r="H5" s="30"/>
      <c r="I5" s="16"/>
      <c r="J5" s="30"/>
      <c r="K5" s="16"/>
      <c r="L5" s="30"/>
      <c r="M5" s="16"/>
      <c r="N5" s="30"/>
      <c r="O5" s="16"/>
      <c r="P5" s="30"/>
      <c r="Q5" s="16"/>
      <c r="R5" s="30">
        <v>119.9</v>
      </c>
      <c r="S5" s="16">
        <f>R5*D5</f>
        <v>23980</v>
      </c>
      <c r="T5" s="29">
        <v>125</v>
      </c>
      <c r="U5" s="16">
        <f>T5*D5</f>
        <v>25000</v>
      </c>
      <c r="V5" s="16"/>
      <c r="W5" s="16"/>
      <c r="X5" s="29">
        <v>122</v>
      </c>
      <c r="Y5" s="16">
        <f>X5*D5</f>
        <v>24400</v>
      </c>
      <c r="Z5" s="29"/>
      <c r="AA5" s="16"/>
      <c r="AB5" s="29"/>
      <c r="AC5" s="16"/>
      <c r="AD5" s="16"/>
      <c r="AE5" s="16"/>
      <c r="AF5" s="29">
        <v>108.5</v>
      </c>
      <c r="AG5" s="16">
        <f>AF5*D5</f>
        <v>21700</v>
      </c>
      <c r="AH5" s="29">
        <f>AVERAGE(F5,H5,J5,L5,N5,P5,R5,T5,V5,X5,Z5,AB5,AD5,AF5)</f>
        <v>118.85</v>
      </c>
      <c r="AI5" s="16">
        <f>AH5*D5</f>
        <v>23770</v>
      </c>
      <c r="AJ5" s="58" t="s">
        <v>37</v>
      </c>
    </row>
    <row r="6" spans="1:36" ht="25.5" x14ac:dyDescent="0.2">
      <c r="A6" s="6">
        <v>2</v>
      </c>
      <c r="B6" s="13">
        <v>50296</v>
      </c>
      <c r="C6" s="13" t="s">
        <v>9</v>
      </c>
      <c r="D6" s="13">
        <v>200</v>
      </c>
      <c r="E6" s="33" t="s">
        <v>11</v>
      </c>
      <c r="F6" s="8"/>
      <c r="G6" s="16"/>
      <c r="H6" s="8"/>
      <c r="I6" s="16"/>
      <c r="J6" s="8"/>
      <c r="K6" s="16"/>
      <c r="L6" s="8"/>
      <c r="M6" s="16"/>
      <c r="N6" s="8"/>
      <c r="O6" s="16"/>
      <c r="P6" s="8"/>
      <c r="Q6" s="16"/>
      <c r="R6" s="8">
        <v>84.92</v>
      </c>
      <c r="S6" s="16">
        <f>R6*D6</f>
        <v>16984</v>
      </c>
      <c r="T6" s="29">
        <v>89</v>
      </c>
      <c r="U6" s="16">
        <f>T6*D6</f>
        <v>17800</v>
      </c>
      <c r="V6" s="16"/>
      <c r="W6" s="16"/>
      <c r="X6" s="29">
        <v>88</v>
      </c>
      <c r="Y6" s="16">
        <f>X6*D6</f>
        <v>17600</v>
      </c>
      <c r="Z6" s="29"/>
      <c r="AA6" s="16"/>
      <c r="AB6" s="29"/>
      <c r="AC6" s="16"/>
      <c r="AD6" s="16"/>
      <c r="AE6" s="16"/>
      <c r="AF6" s="29">
        <v>76.5</v>
      </c>
      <c r="AG6" s="16">
        <f>AF6*D6</f>
        <v>15300</v>
      </c>
      <c r="AH6" s="29">
        <f>AVERAGE(F6,H6,J6,L6,N6,P6,R6,T6,V6,X6,Z6,AB6,AD6,AF6)</f>
        <v>84.605000000000004</v>
      </c>
      <c r="AI6" s="16">
        <f>AH6*D6</f>
        <v>16921</v>
      </c>
      <c r="AJ6" s="59"/>
    </row>
    <row r="7" spans="1:36" x14ac:dyDescent="0.2">
      <c r="A7" s="17"/>
      <c r="B7" s="18"/>
      <c r="C7" s="18"/>
      <c r="D7" s="19"/>
      <c r="E7" s="20"/>
      <c r="F7" s="21"/>
      <c r="G7" s="28"/>
      <c r="H7" s="21"/>
      <c r="I7" s="28"/>
      <c r="J7" s="21"/>
      <c r="K7" s="28"/>
      <c r="L7" s="21"/>
      <c r="M7" s="28"/>
      <c r="N7" s="21"/>
      <c r="O7" s="28"/>
      <c r="P7" s="21"/>
      <c r="Q7" s="28"/>
      <c r="R7" s="21"/>
      <c r="S7" s="28">
        <f>SUM(S5:S6)</f>
        <v>40964</v>
      </c>
      <c r="T7" s="28"/>
      <c r="U7" s="28">
        <f t="shared" ref="U7" si="0">SUM(U5:U6)</f>
        <v>42800</v>
      </c>
      <c r="V7" s="28"/>
      <c r="W7" s="28"/>
      <c r="X7" s="28"/>
      <c r="Y7" s="28">
        <f t="shared" ref="Y7" si="1">SUM(Y5:Y6)</f>
        <v>42000</v>
      </c>
      <c r="Z7" s="28"/>
      <c r="AA7" s="28"/>
      <c r="AB7" s="28"/>
      <c r="AC7" s="28"/>
      <c r="AD7" s="28"/>
      <c r="AE7" s="28"/>
      <c r="AF7" s="28"/>
      <c r="AG7" s="28">
        <f>SUM(AG5:AG6)</f>
        <v>37000</v>
      </c>
      <c r="AH7" s="28"/>
      <c r="AI7" s="28">
        <f t="shared" ref="AI7" si="2">SUM(AI5:AI6)</f>
        <v>40691</v>
      </c>
    </row>
    <row r="9" spans="1:36" x14ac:dyDescent="0.2">
      <c r="G9" s="15"/>
      <c r="I9" s="15"/>
      <c r="K9" s="15"/>
      <c r="M9" s="15"/>
      <c r="O9" s="15"/>
      <c r="Q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</row>
    <row r="10" spans="1:36" ht="12.75" customHeight="1" x14ac:dyDescent="0.2">
      <c r="A10" s="34" t="s">
        <v>26</v>
      </c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5"/>
      <c r="AE10" s="45"/>
      <c r="AF10" s="45"/>
      <c r="AG10" s="45"/>
      <c r="AH10" s="57"/>
      <c r="AI10" s="60"/>
    </row>
    <row r="11" spans="1:36" x14ac:dyDescent="0.2">
      <c r="A11" s="10" t="s">
        <v>0</v>
      </c>
      <c r="B11" s="5" t="s">
        <v>1</v>
      </c>
      <c r="C11" s="10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5</v>
      </c>
      <c r="I11" s="5" t="s">
        <v>6</v>
      </c>
      <c r="J11" s="5" t="s">
        <v>5</v>
      </c>
      <c r="K11" s="5" t="s">
        <v>6</v>
      </c>
      <c r="L11" s="5" t="s">
        <v>5</v>
      </c>
      <c r="M11" s="5" t="s">
        <v>6</v>
      </c>
      <c r="N11" s="5" t="s">
        <v>5</v>
      </c>
      <c r="O11" s="5" t="s">
        <v>6</v>
      </c>
      <c r="P11" s="5" t="s">
        <v>5</v>
      </c>
      <c r="Q11" s="5" t="s">
        <v>6</v>
      </c>
      <c r="R11" s="5" t="s">
        <v>5</v>
      </c>
      <c r="S11" s="5" t="s">
        <v>6</v>
      </c>
      <c r="T11" s="5" t="s">
        <v>5</v>
      </c>
      <c r="U11" s="5" t="s">
        <v>6</v>
      </c>
      <c r="V11" s="5" t="s">
        <v>5</v>
      </c>
      <c r="W11" s="5" t="s">
        <v>6</v>
      </c>
      <c r="X11" s="5" t="s">
        <v>5</v>
      </c>
      <c r="Y11" s="5" t="s">
        <v>6</v>
      </c>
      <c r="Z11" s="5" t="s">
        <v>5</v>
      </c>
      <c r="AA11" s="5" t="s">
        <v>6</v>
      </c>
      <c r="AB11" s="5" t="s">
        <v>5</v>
      </c>
      <c r="AC11" s="5" t="s">
        <v>6</v>
      </c>
      <c r="AD11" s="5" t="s">
        <v>5</v>
      </c>
      <c r="AE11" s="5" t="s">
        <v>6</v>
      </c>
      <c r="AF11" s="5" t="s">
        <v>5</v>
      </c>
      <c r="AG11" s="5" t="s">
        <v>6</v>
      </c>
      <c r="AH11" s="5" t="s">
        <v>5</v>
      </c>
      <c r="AI11" s="5" t="s">
        <v>6</v>
      </c>
    </row>
    <row r="12" spans="1:36" ht="25.5" x14ac:dyDescent="0.2">
      <c r="A12" s="6">
        <v>1</v>
      </c>
      <c r="B12" s="13">
        <v>50311</v>
      </c>
      <c r="C12" s="13" t="s">
        <v>9</v>
      </c>
      <c r="D12" s="13">
        <v>300</v>
      </c>
      <c r="E12" s="7" t="s">
        <v>12</v>
      </c>
      <c r="F12" s="8"/>
      <c r="G12" s="12"/>
      <c r="H12" s="8"/>
      <c r="I12" s="12"/>
      <c r="J12" s="8"/>
      <c r="K12" s="12"/>
      <c r="L12" s="8"/>
      <c r="M12" s="12"/>
      <c r="N12" s="8">
        <v>160</v>
      </c>
      <c r="O12" s="12">
        <f>N12*D12</f>
        <v>48000</v>
      </c>
      <c r="P12" s="8"/>
      <c r="Q12" s="12"/>
      <c r="R12" s="8">
        <v>140.02000000000001</v>
      </c>
      <c r="S12" s="12">
        <f>R12*D12</f>
        <v>42006</v>
      </c>
      <c r="T12" s="9">
        <v>146</v>
      </c>
      <c r="U12" s="12">
        <f>T12*D12</f>
        <v>43800</v>
      </c>
      <c r="V12" s="12"/>
      <c r="W12" s="12"/>
      <c r="X12" s="9"/>
      <c r="Y12" s="12"/>
      <c r="Z12" s="9"/>
      <c r="AA12" s="12"/>
      <c r="AB12" s="9"/>
      <c r="AC12" s="12"/>
      <c r="AD12" s="12"/>
      <c r="AE12" s="12"/>
      <c r="AF12" s="9">
        <v>127</v>
      </c>
      <c r="AG12" s="12">
        <f>AF12*D12</f>
        <v>38100</v>
      </c>
      <c r="AH12" s="29">
        <f>AVERAGE(F12,H12,J12,L12,N12,P12,R12,T12,V12,X12,Z12,AB12,AD12,AF12)</f>
        <v>143.255</v>
      </c>
      <c r="AI12" s="12">
        <f>AH12*D12</f>
        <v>42976.5</v>
      </c>
      <c r="AJ12" s="47" t="s">
        <v>37</v>
      </c>
    </row>
    <row r="13" spans="1:36" x14ac:dyDescent="0.2">
      <c r="G13" s="15"/>
      <c r="I13" s="15"/>
      <c r="K13" s="15"/>
      <c r="M13" s="15"/>
      <c r="O13" s="15">
        <f>SUM(O12:O12)</f>
        <v>48000</v>
      </c>
      <c r="Q13" s="15"/>
      <c r="S13" s="15">
        <f>SUM(S12:S12)</f>
        <v>42006</v>
      </c>
      <c r="T13" s="15"/>
      <c r="U13" s="15">
        <f t="shared" ref="U13" si="3">SUM(U12:U12)</f>
        <v>43800</v>
      </c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>
        <f>SUM(AG12)</f>
        <v>38100</v>
      </c>
      <c r="AH13" s="21"/>
      <c r="AI13" s="15">
        <f>SUM(AI12)</f>
        <v>42976.5</v>
      </c>
    </row>
    <row r="14" spans="1:36" x14ac:dyDescent="0.2">
      <c r="G14" s="15"/>
      <c r="I14" s="15"/>
      <c r="K14" s="15"/>
      <c r="M14" s="15"/>
      <c r="O14" s="15"/>
      <c r="Q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21"/>
      <c r="AI14" s="15"/>
    </row>
    <row r="15" spans="1:36" x14ac:dyDescent="0.2">
      <c r="AH15" s="21"/>
    </row>
    <row r="16" spans="1:36" ht="30.75" customHeight="1" x14ac:dyDescent="0.2">
      <c r="A16" s="34" t="s">
        <v>27</v>
      </c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60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6"/>
      <c r="AE16" s="46"/>
      <c r="AF16" s="46"/>
      <c r="AG16" s="46"/>
      <c r="AH16" s="57"/>
      <c r="AI16" s="60"/>
    </row>
    <row r="17" spans="1:36" x14ac:dyDescent="0.2">
      <c r="A17" s="10" t="s">
        <v>0</v>
      </c>
      <c r="B17" s="5" t="s">
        <v>1</v>
      </c>
      <c r="C17" s="10" t="s">
        <v>2</v>
      </c>
      <c r="D17" s="5" t="s">
        <v>3</v>
      </c>
      <c r="E17" s="5" t="s">
        <v>4</v>
      </c>
      <c r="F17" s="5" t="s">
        <v>5</v>
      </c>
      <c r="G17" s="5" t="s">
        <v>6</v>
      </c>
      <c r="H17" s="5" t="s">
        <v>5</v>
      </c>
      <c r="I17" s="5" t="s">
        <v>6</v>
      </c>
      <c r="J17" s="5" t="s">
        <v>5</v>
      </c>
      <c r="K17" s="5" t="s">
        <v>6</v>
      </c>
      <c r="L17" s="5" t="s">
        <v>5</v>
      </c>
      <c r="M17" s="5" t="s">
        <v>6</v>
      </c>
      <c r="N17" s="5" t="s">
        <v>5</v>
      </c>
      <c r="O17" s="5" t="s">
        <v>6</v>
      </c>
      <c r="P17" s="5" t="s">
        <v>5</v>
      </c>
      <c r="Q17" s="5" t="s">
        <v>6</v>
      </c>
      <c r="R17" s="5" t="s">
        <v>5</v>
      </c>
      <c r="S17" s="5" t="s">
        <v>6</v>
      </c>
      <c r="T17" s="5" t="s">
        <v>5</v>
      </c>
      <c r="U17" s="5" t="s">
        <v>6</v>
      </c>
      <c r="V17" s="5" t="s">
        <v>5</v>
      </c>
      <c r="W17" s="5" t="s">
        <v>6</v>
      </c>
      <c r="X17" s="5" t="s">
        <v>5</v>
      </c>
      <c r="Y17" s="5" t="s">
        <v>6</v>
      </c>
      <c r="Z17" s="5" t="s">
        <v>5</v>
      </c>
      <c r="AA17" s="5" t="s">
        <v>6</v>
      </c>
      <c r="AB17" s="5" t="s">
        <v>5</v>
      </c>
      <c r="AC17" s="5" t="s">
        <v>6</v>
      </c>
      <c r="AD17" s="5" t="s">
        <v>5</v>
      </c>
      <c r="AE17" s="5" t="s">
        <v>6</v>
      </c>
      <c r="AF17" s="5" t="s">
        <v>5</v>
      </c>
      <c r="AG17" s="5" t="s">
        <v>6</v>
      </c>
      <c r="AH17" s="5" t="s">
        <v>5</v>
      </c>
      <c r="AI17" s="5" t="s">
        <v>6</v>
      </c>
    </row>
    <row r="18" spans="1:36" ht="38.25" x14ac:dyDescent="0.2">
      <c r="A18" s="11">
        <v>1</v>
      </c>
      <c r="B18" s="13">
        <v>50305</v>
      </c>
      <c r="C18" s="13" t="s">
        <v>9</v>
      </c>
      <c r="D18" s="13">
        <v>100</v>
      </c>
      <c r="E18" s="14" t="s">
        <v>13</v>
      </c>
      <c r="F18" s="8"/>
      <c r="G18" s="12"/>
      <c r="H18" s="8"/>
      <c r="I18" s="12"/>
      <c r="J18" s="8"/>
      <c r="K18" s="12"/>
      <c r="L18" s="8"/>
      <c r="M18" s="12"/>
      <c r="N18" s="8"/>
      <c r="O18" s="12"/>
      <c r="P18" s="8">
        <v>456</v>
      </c>
      <c r="Q18" s="12">
        <f>P18*D18</f>
        <v>45600</v>
      </c>
      <c r="R18" s="8">
        <v>446.6</v>
      </c>
      <c r="S18" s="12">
        <f>R18*D18</f>
        <v>44660</v>
      </c>
      <c r="T18" s="9">
        <v>467</v>
      </c>
      <c r="U18" s="12">
        <f>T18*D18</f>
        <v>46700</v>
      </c>
      <c r="V18" s="12"/>
      <c r="W18" s="12"/>
      <c r="X18" s="9"/>
      <c r="Y18" s="12"/>
      <c r="Z18" s="9"/>
      <c r="AA18" s="12"/>
      <c r="AB18" s="9"/>
      <c r="AC18" s="12"/>
      <c r="AD18" s="12"/>
      <c r="AE18" s="12"/>
      <c r="AF18" s="9">
        <v>405</v>
      </c>
      <c r="AG18" s="12">
        <f>AF18*D18</f>
        <v>40500</v>
      </c>
      <c r="AH18" s="29">
        <f>AVERAGE(F18,H18,J18,L18,N18,P18,R18,T18,V18,X18,Z18,AB18,AD18,AF18)</f>
        <v>443.65</v>
      </c>
      <c r="AI18" s="12">
        <f>AH18*D18</f>
        <v>44365</v>
      </c>
      <c r="AJ18" s="58" t="s">
        <v>37</v>
      </c>
    </row>
    <row r="19" spans="1:36" ht="25.5" x14ac:dyDescent="0.2">
      <c r="A19" s="11">
        <v>2</v>
      </c>
      <c r="B19" s="13">
        <v>50306</v>
      </c>
      <c r="C19" s="13" t="s">
        <v>9</v>
      </c>
      <c r="D19" s="13">
        <v>50</v>
      </c>
      <c r="E19" s="14" t="s">
        <v>14</v>
      </c>
      <c r="F19" s="8"/>
      <c r="G19" s="12"/>
      <c r="H19" s="8"/>
      <c r="I19" s="12"/>
      <c r="J19" s="8"/>
      <c r="K19" s="12"/>
      <c r="L19" s="8"/>
      <c r="M19" s="12"/>
      <c r="N19" s="8"/>
      <c r="O19" s="12"/>
      <c r="P19" s="8">
        <v>580</v>
      </c>
      <c r="Q19" s="12">
        <f>P19*D19</f>
        <v>29000</v>
      </c>
      <c r="R19" s="8">
        <v>555.14</v>
      </c>
      <c r="S19" s="12">
        <f>R19*D19</f>
        <v>27757</v>
      </c>
      <c r="T19" s="9">
        <v>580</v>
      </c>
      <c r="U19" s="12">
        <f>T19*D19</f>
        <v>29000</v>
      </c>
      <c r="V19" s="12"/>
      <c r="W19" s="12"/>
      <c r="X19" s="9"/>
      <c r="Y19" s="12"/>
      <c r="Z19" s="9"/>
      <c r="AA19" s="12"/>
      <c r="AB19" s="9"/>
      <c r="AC19" s="12"/>
      <c r="AD19" s="12"/>
      <c r="AE19" s="12"/>
      <c r="AF19" s="9">
        <v>504</v>
      </c>
      <c r="AG19" s="12">
        <f>AF19*D19</f>
        <v>25200</v>
      </c>
      <c r="AH19" s="29">
        <f>AVERAGE(F19,H19,J19,L19,N19,P19,R19,T19,V19,X19,Z19,AB19,AD19,AF19)</f>
        <v>554.78499999999997</v>
      </c>
      <c r="AI19" s="12">
        <f>AH19*D19</f>
        <v>27739.25</v>
      </c>
      <c r="AJ19" s="59"/>
    </row>
    <row r="20" spans="1:36" x14ac:dyDescent="0.2">
      <c r="A20" s="17"/>
      <c r="B20" s="24"/>
      <c r="C20" s="24"/>
      <c r="D20" s="24"/>
      <c r="E20" s="25"/>
      <c r="F20" s="26"/>
      <c r="G20" s="21"/>
      <c r="H20" s="26"/>
      <c r="I20" s="21"/>
      <c r="J20" s="26"/>
      <c r="K20" s="21"/>
      <c r="L20" s="26"/>
      <c r="M20" s="21"/>
      <c r="N20" s="26"/>
      <c r="O20" s="21"/>
      <c r="P20" s="26"/>
      <c r="Q20" s="21">
        <f>SUM(Q18:Q19)</f>
        <v>74600</v>
      </c>
      <c r="R20" s="26"/>
      <c r="S20" s="21">
        <f>SUM(S18:S19)</f>
        <v>72417</v>
      </c>
      <c r="T20" s="21"/>
      <c r="U20" s="21">
        <f t="shared" ref="U20:AI20" si="4">SUM(U18:U19)</f>
        <v>75700</v>
      </c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>
        <f>SUM(AG18:AG19)</f>
        <v>65700</v>
      </c>
      <c r="AH20" s="21"/>
      <c r="AI20" s="21">
        <f t="shared" si="4"/>
        <v>72104.25</v>
      </c>
    </row>
    <row r="21" spans="1:36" x14ac:dyDescent="0.2">
      <c r="A21" s="17"/>
      <c r="B21" s="24"/>
      <c r="C21" s="24"/>
      <c r="D21" s="24"/>
      <c r="E21" s="25"/>
      <c r="F21" s="26"/>
      <c r="G21" s="21"/>
      <c r="H21" s="26"/>
      <c r="I21" s="21"/>
      <c r="J21" s="26"/>
      <c r="K21" s="21"/>
      <c r="L21" s="26"/>
      <c r="M21" s="21"/>
      <c r="N21" s="26"/>
      <c r="O21" s="21"/>
      <c r="P21" s="26"/>
      <c r="Q21" s="21"/>
      <c r="R21" s="26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</row>
    <row r="22" spans="1:36" x14ac:dyDescent="0.2">
      <c r="AH22" s="21"/>
    </row>
    <row r="23" spans="1:36" ht="30.75" customHeight="1" x14ac:dyDescent="0.2">
      <c r="A23" s="34" t="s">
        <v>28</v>
      </c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8"/>
      <c r="AE23" s="48"/>
      <c r="AF23" s="48"/>
      <c r="AG23" s="48"/>
      <c r="AH23" s="61"/>
      <c r="AI23" s="60"/>
    </row>
    <row r="24" spans="1:36" x14ac:dyDescent="0.2">
      <c r="A24" s="10" t="s">
        <v>0</v>
      </c>
      <c r="B24" s="5" t="s">
        <v>1</v>
      </c>
      <c r="C24" s="10" t="s">
        <v>2</v>
      </c>
      <c r="D24" s="5" t="s">
        <v>3</v>
      </c>
      <c r="E24" s="5" t="s">
        <v>4</v>
      </c>
      <c r="F24" s="5" t="s">
        <v>5</v>
      </c>
      <c r="G24" s="5" t="s">
        <v>6</v>
      </c>
      <c r="H24" s="5" t="s">
        <v>5</v>
      </c>
      <c r="I24" s="5" t="s">
        <v>6</v>
      </c>
      <c r="J24" s="5" t="s">
        <v>5</v>
      </c>
      <c r="K24" s="5" t="s">
        <v>6</v>
      </c>
      <c r="L24" s="5" t="s">
        <v>5</v>
      </c>
      <c r="M24" s="5" t="s">
        <v>6</v>
      </c>
      <c r="N24" s="5" t="s">
        <v>5</v>
      </c>
      <c r="O24" s="5" t="s">
        <v>6</v>
      </c>
      <c r="P24" s="5" t="s">
        <v>5</v>
      </c>
      <c r="Q24" s="5" t="s">
        <v>6</v>
      </c>
      <c r="R24" s="5" t="s">
        <v>5</v>
      </c>
      <c r="S24" s="5" t="s">
        <v>6</v>
      </c>
      <c r="T24" s="5" t="s">
        <v>5</v>
      </c>
      <c r="U24" s="5" t="s">
        <v>6</v>
      </c>
      <c r="V24" s="5" t="s">
        <v>5</v>
      </c>
      <c r="W24" s="5" t="s">
        <v>6</v>
      </c>
      <c r="X24" s="5" t="s">
        <v>5</v>
      </c>
      <c r="Y24" s="5" t="s">
        <v>6</v>
      </c>
      <c r="Z24" s="5" t="s">
        <v>5</v>
      </c>
      <c r="AA24" s="5" t="s">
        <v>6</v>
      </c>
      <c r="AB24" s="5" t="s">
        <v>5</v>
      </c>
      <c r="AC24" s="5" t="s">
        <v>6</v>
      </c>
      <c r="AD24" s="5" t="s">
        <v>5</v>
      </c>
      <c r="AE24" s="5" t="s">
        <v>6</v>
      </c>
      <c r="AF24" s="5" t="s">
        <v>5</v>
      </c>
      <c r="AG24" s="5" t="s">
        <v>6</v>
      </c>
      <c r="AH24" s="5" t="s">
        <v>5</v>
      </c>
      <c r="AI24" s="5" t="s">
        <v>6</v>
      </c>
    </row>
    <row r="25" spans="1:36" ht="25.5" x14ac:dyDescent="0.2">
      <c r="A25" s="6">
        <v>1</v>
      </c>
      <c r="B25" s="13">
        <v>50300</v>
      </c>
      <c r="C25" s="13" t="s">
        <v>9</v>
      </c>
      <c r="D25" s="13">
        <v>450</v>
      </c>
      <c r="E25" s="36" t="s">
        <v>15</v>
      </c>
      <c r="F25" s="39"/>
      <c r="G25" s="39"/>
      <c r="H25" s="39"/>
      <c r="I25" s="39"/>
      <c r="J25" s="39"/>
      <c r="K25" s="39"/>
      <c r="L25" s="40">
        <v>90</v>
      </c>
      <c r="M25" s="40">
        <f>L25*D25</f>
        <v>40500</v>
      </c>
      <c r="N25" s="40"/>
      <c r="O25" s="40"/>
      <c r="P25" s="40"/>
      <c r="Q25" s="40"/>
      <c r="R25" s="40">
        <v>77.28</v>
      </c>
      <c r="S25" s="40">
        <f>R25*D25</f>
        <v>34776</v>
      </c>
      <c r="T25" s="40">
        <v>81</v>
      </c>
      <c r="U25" s="40">
        <f>T25*D25</f>
        <v>36450</v>
      </c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>
        <v>69</v>
      </c>
      <c r="AG25" s="49">
        <f>AF25*D25</f>
        <v>31050</v>
      </c>
      <c r="AH25" s="29">
        <f>AVERAGE(F25,H25,J25,L25,N25,P25,R25,T25,V25,X25,Z25,AB25,AD25,AF25)</f>
        <v>79.319999999999993</v>
      </c>
      <c r="AI25" s="40">
        <f>AH25*D25</f>
        <v>35694</v>
      </c>
      <c r="AJ25" s="47" t="s">
        <v>37</v>
      </c>
    </row>
    <row r="26" spans="1:36" x14ac:dyDescent="0.2">
      <c r="G26" s="15"/>
      <c r="I26" s="15"/>
      <c r="K26" s="15"/>
      <c r="M26" s="15">
        <f>SUM(M25:M25)</f>
        <v>40500</v>
      </c>
      <c r="O26" s="15"/>
      <c r="Q26" s="15"/>
      <c r="S26" s="15">
        <f>SUM(S25:S25)</f>
        <v>34776</v>
      </c>
      <c r="T26" s="15"/>
      <c r="U26" s="15">
        <f>SUM(U25:U25)</f>
        <v>36450</v>
      </c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>
        <f>SUM(AG25)</f>
        <v>31050</v>
      </c>
      <c r="AH26" s="15"/>
      <c r="AI26" s="15">
        <f>SUM(AI25:AI25)</f>
        <v>35694</v>
      </c>
      <c r="AJ26" s="50"/>
    </row>
    <row r="27" spans="1:36" x14ac:dyDescent="0.2">
      <c r="G27" s="15"/>
      <c r="I27" s="15"/>
      <c r="K27" s="15"/>
      <c r="M27" s="15"/>
      <c r="O27" s="15"/>
      <c r="Q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21"/>
      <c r="AI27" s="15"/>
      <c r="AJ27" s="50"/>
    </row>
    <row r="28" spans="1:36" x14ac:dyDescent="0.2">
      <c r="AH28" s="21"/>
      <c r="AJ28" s="50"/>
    </row>
    <row r="29" spans="1:36" ht="30.75" customHeight="1" x14ac:dyDescent="0.2">
      <c r="A29" s="34" t="s">
        <v>29</v>
      </c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8"/>
      <c r="AE29" s="48"/>
      <c r="AF29" s="48"/>
      <c r="AG29" s="48"/>
      <c r="AH29" s="61"/>
      <c r="AI29" s="60"/>
      <c r="AJ29" s="50"/>
    </row>
    <row r="30" spans="1:36" x14ac:dyDescent="0.2">
      <c r="A30" s="10" t="s">
        <v>0</v>
      </c>
      <c r="B30" s="5" t="s">
        <v>1</v>
      </c>
      <c r="C30" s="10" t="s">
        <v>2</v>
      </c>
      <c r="D30" s="5" t="s">
        <v>3</v>
      </c>
      <c r="E30" s="5" t="s">
        <v>4</v>
      </c>
      <c r="F30" s="5" t="s">
        <v>5</v>
      </c>
      <c r="G30" s="5" t="s">
        <v>6</v>
      </c>
      <c r="H30" s="5" t="s">
        <v>5</v>
      </c>
      <c r="I30" s="5" t="s">
        <v>6</v>
      </c>
      <c r="J30" s="5" t="s">
        <v>5</v>
      </c>
      <c r="K30" s="5" t="s">
        <v>6</v>
      </c>
      <c r="L30" s="5" t="s">
        <v>5</v>
      </c>
      <c r="M30" s="5" t="s">
        <v>6</v>
      </c>
      <c r="N30" s="5" t="s">
        <v>5</v>
      </c>
      <c r="O30" s="5" t="s">
        <v>6</v>
      </c>
      <c r="P30" s="5" t="s">
        <v>5</v>
      </c>
      <c r="Q30" s="5" t="s">
        <v>6</v>
      </c>
      <c r="R30" s="5" t="s">
        <v>5</v>
      </c>
      <c r="S30" s="5" t="s">
        <v>6</v>
      </c>
      <c r="T30" s="5" t="s">
        <v>5</v>
      </c>
      <c r="U30" s="5" t="s">
        <v>6</v>
      </c>
      <c r="V30" s="5" t="s">
        <v>5</v>
      </c>
      <c r="W30" s="5" t="s">
        <v>6</v>
      </c>
      <c r="X30" s="5" t="s">
        <v>5</v>
      </c>
      <c r="Y30" s="5" t="s">
        <v>6</v>
      </c>
      <c r="Z30" s="5" t="s">
        <v>5</v>
      </c>
      <c r="AA30" s="5" t="s">
        <v>6</v>
      </c>
      <c r="AB30" s="5" t="s">
        <v>5</v>
      </c>
      <c r="AC30" s="5" t="s">
        <v>6</v>
      </c>
      <c r="AD30" s="5" t="s">
        <v>5</v>
      </c>
      <c r="AE30" s="5" t="s">
        <v>6</v>
      </c>
      <c r="AF30" s="5" t="s">
        <v>5</v>
      </c>
      <c r="AG30" s="5" t="s">
        <v>6</v>
      </c>
      <c r="AH30" s="5" t="s">
        <v>5</v>
      </c>
      <c r="AI30" s="5" t="s">
        <v>6</v>
      </c>
      <c r="AJ30" s="50"/>
    </row>
    <row r="31" spans="1:36" ht="25.5" x14ac:dyDescent="0.2">
      <c r="A31" s="11">
        <v>1</v>
      </c>
      <c r="B31" s="37">
        <v>9163</v>
      </c>
      <c r="C31" s="13" t="s">
        <v>9</v>
      </c>
      <c r="D31" s="35">
        <v>1350</v>
      </c>
      <c r="E31" s="7" t="s">
        <v>15</v>
      </c>
      <c r="F31" s="31"/>
      <c r="G31" s="12"/>
      <c r="H31" s="31"/>
      <c r="I31" s="12"/>
      <c r="J31" s="31"/>
      <c r="K31" s="12"/>
      <c r="L31" s="40">
        <v>90</v>
      </c>
      <c r="M31" s="12">
        <f>L31*D31</f>
        <v>121500</v>
      </c>
      <c r="N31" s="40"/>
      <c r="O31" s="12"/>
      <c r="P31" s="40"/>
      <c r="Q31" s="12"/>
      <c r="R31" s="40">
        <v>77.28</v>
      </c>
      <c r="S31" s="12">
        <f>R31*D31</f>
        <v>104328</v>
      </c>
      <c r="T31" s="9">
        <v>81</v>
      </c>
      <c r="U31" s="12">
        <f>T31*D31</f>
        <v>109350</v>
      </c>
      <c r="V31" s="12"/>
      <c r="W31" s="12"/>
      <c r="X31" s="9"/>
      <c r="Y31" s="12"/>
      <c r="Z31" s="9"/>
      <c r="AA31" s="12"/>
      <c r="AB31" s="9"/>
      <c r="AC31" s="12"/>
      <c r="AD31" s="12"/>
      <c r="AE31" s="12"/>
      <c r="AF31" s="9">
        <v>69</v>
      </c>
      <c r="AG31" s="12">
        <f>AF31*D31</f>
        <v>93150</v>
      </c>
      <c r="AH31" s="29">
        <f>AVERAGE(F31,H31,J31,L31,N31,P31,R31,T31,V31,X31,Z31,AB31,AD31,AF31)</f>
        <v>79.319999999999993</v>
      </c>
      <c r="AI31" s="12">
        <f>AH31*D31</f>
        <v>107081.99999999999</v>
      </c>
      <c r="AJ31" s="47" t="s">
        <v>38</v>
      </c>
    </row>
    <row r="32" spans="1:36" x14ac:dyDescent="0.2">
      <c r="A32" s="17"/>
      <c r="B32" s="18"/>
      <c r="C32" s="18"/>
      <c r="D32" s="19"/>
      <c r="E32" s="20"/>
      <c r="F32" s="21"/>
      <c r="G32" s="21"/>
      <c r="H32" s="21"/>
      <c r="I32" s="21"/>
      <c r="J32" s="21"/>
      <c r="K32" s="21"/>
      <c r="L32" s="21"/>
      <c r="M32" s="21">
        <f>SUM(M31:M31)</f>
        <v>121500</v>
      </c>
      <c r="N32" s="21"/>
      <c r="O32" s="21"/>
      <c r="P32" s="21"/>
      <c r="Q32" s="21"/>
      <c r="R32" s="21"/>
      <c r="S32" s="21">
        <f>SUM(S31:S31)</f>
        <v>104328</v>
      </c>
      <c r="T32" s="21"/>
      <c r="U32" s="21">
        <f>SUM(U31:U31)</f>
        <v>109350</v>
      </c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>
        <f>SUM(AG31)</f>
        <v>93150</v>
      </c>
      <c r="AH32" s="21"/>
      <c r="AI32" s="21">
        <f>SUM(AI31:AI31)</f>
        <v>107081.99999999999</v>
      </c>
      <c r="AJ32" s="50"/>
    </row>
    <row r="33" spans="1:36" s="53" customFormat="1" ht="30.75" customHeight="1" x14ac:dyDescent="0.2">
      <c r="A33" s="51" t="s">
        <v>39</v>
      </c>
      <c r="B33" s="52"/>
      <c r="C33" s="52"/>
      <c r="D33" s="52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</row>
    <row r="34" spans="1:36" s="53" customFormat="1" x14ac:dyDescent="0.2">
      <c r="A34" s="54" t="s">
        <v>0</v>
      </c>
      <c r="B34" s="55" t="s">
        <v>1</v>
      </c>
      <c r="C34" s="54" t="s">
        <v>2</v>
      </c>
      <c r="D34" s="55" t="s">
        <v>3</v>
      </c>
      <c r="E34" s="55" t="s">
        <v>4</v>
      </c>
      <c r="F34" s="5" t="s">
        <v>5</v>
      </c>
      <c r="G34" s="5" t="s">
        <v>6</v>
      </c>
      <c r="H34" s="5" t="s">
        <v>5</v>
      </c>
      <c r="I34" s="5" t="s">
        <v>6</v>
      </c>
      <c r="J34" s="5" t="s">
        <v>5</v>
      </c>
      <c r="K34" s="5" t="s">
        <v>6</v>
      </c>
      <c r="L34" s="5" t="s">
        <v>5</v>
      </c>
      <c r="M34" s="5" t="s">
        <v>6</v>
      </c>
      <c r="N34" s="5" t="s">
        <v>5</v>
      </c>
      <c r="O34" s="5" t="s">
        <v>6</v>
      </c>
      <c r="P34" s="5" t="s">
        <v>5</v>
      </c>
      <c r="Q34" s="5" t="s">
        <v>6</v>
      </c>
      <c r="R34" s="5" t="s">
        <v>5</v>
      </c>
      <c r="S34" s="5" t="s">
        <v>6</v>
      </c>
      <c r="T34" s="5" t="s">
        <v>5</v>
      </c>
      <c r="U34" s="5" t="s">
        <v>6</v>
      </c>
      <c r="V34" s="5" t="s">
        <v>5</v>
      </c>
      <c r="W34" s="5" t="s">
        <v>6</v>
      </c>
      <c r="X34" s="5" t="s">
        <v>5</v>
      </c>
      <c r="Y34" s="5" t="s">
        <v>6</v>
      </c>
      <c r="Z34" s="5" t="s">
        <v>5</v>
      </c>
      <c r="AA34" s="5" t="s">
        <v>6</v>
      </c>
      <c r="AB34" s="5" t="s">
        <v>5</v>
      </c>
      <c r="AC34" s="5" t="s">
        <v>6</v>
      </c>
      <c r="AD34" s="5" t="s">
        <v>5</v>
      </c>
      <c r="AE34" s="5" t="s">
        <v>6</v>
      </c>
      <c r="AF34" s="5" t="s">
        <v>5</v>
      </c>
      <c r="AG34" s="5" t="s">
        <v>6</v>
      </c>
      <c r="AH34" s="5" t="s">
        <v>5</v>
      </c>
      <c r="AI34" s="5" t="s">
        <v>6</v>
      </c>
    </row>
    <row r="35" spans="1:36" ht="25.5" x14ac:dyDescent="0.2">
      <c r="A35" s="11">
        <v>1</v>
      </c>
      <c r="B35" s="13">
        <v>60371</v>
      </c>
      <c r="C35" s="13" t="s">
        <v>9</v>
      </c>
      <c r="D35" s="13">
        <v>500</v>
      </c>
      <c r="E35" s="7" t="s">
        <v>16</v>
      </c>
      <c r="F35" s="31"/>
      <c r="G35" s="12"/>
      <c r="H35" s="31">
        <v>97</v>
      </c>
      <c r="I35" s="12">
        <f>H35*D35</f>
        <v>48500</v>
      </c>
      <c r="J35" s="31"/>
      <c r="K35" s="12"/>
      <c r="L35" s="31"/>
      <c r="M35" s="12"/>
      <c r="N35" s="31"/>
      <c r="O35" s="12"/>
      <c r="P35" s="31"/>
      <c r="Q35" s="12"/>
      <c r="R35" s="31">
        <v>112.3</v>
      </c>
      <c r="S35" s="12">
        <f>R35*D35</f>
        <v>56150</v>
      </c>
      <c r="T35" s="9">
        <v>117</v>
      </c>
      <c r="U35" s="12">
        <f>T35*D35</f>
        <v>58500</v>
      </c>
      <c r="V35" s="12"/>
      <c r="W35" s="12"/>
      <c r="X35" s="9"/>
      <c r="Y35" s="12"/>
      <c r="Z35" s="9"/>
      <c r="AA35" s="12"/>
      <c r="AB35" s="9">
        <v>110</v>
      </c>
      <c r="AC35" s="12">
        <f>AB35*D35</f>
        <v>55000</v>
      </c>
      <c r="AD35" s="12"/>
      <c r="AE35" s="12"/>
      <c r="AF35" s="9">
        <v>98</v>
      </c>
      <c r="AG35" s="12">
        <f>AF35*D35</f>
        <v>49000</v>
      </c>
      <c r="AH35" s="29">
        <f>AVERAGE(F35,H35,J35,L35,N35,P35,R35,T35,V35,X35,Z35,AB35,AD35,AF35)</f>
        <v>106.85999999999999</v>
      </c>
      <c r="AI35" s="12">
        <f>AH35*D35</f>
        <v>53429.999999999993</v>
      </c>
      <c r="AJ35" s="47" t="s">
        <v>37</v>
      </c>
    </row>
    <row r="36" spans="1:36" x14ac:dyDescent="0.2">
      <c r="A36" s="27"/>
      <c r="B36" s="23"/>
      <c r="C36" s="23"/>
      <c r="D36" s="23"/>
      <c r="E36" s="20"/>
      <c r="F36" s="22"/>
      <c r="G36" s="21"/>
      <c r="H36" s="22"/>
      <c r="I36" s="21">
        <f>SUM(I35:I35)</f>
        <v>48500</v>
      </c>
      <c r="J36" s="22"/>
      <c r="K36" s="21"/>
      <c r="L36" s="22"/>
      <c r="M36" s="21"/>
      <c r="N36" s="22"/>
      <c r="O36" s="21"/>
      <c r="P36" s="22"/>
      <c r="Q36" s="21"/>
      <c r="R36" s="22"/>
      <c r="S36" s="21">
        <f>SUM(S35:S35)</f>
        <v>56150</v>
      </c>
      <c r="T36" s="21"/>
      <c r="U36" s="21">
        <f t="shared" ref="U36" si="5">SUM(U35:U35)</f>
        <v>58500</v>
      </c>
      <c r="V36" s="21"/>
      <c r="W36" s="21"/>
      <c r="X36" s="21"/>
      <c r="Y36" s="21"/>
      <c r="Z36" s="21"/>
      <c r="AA36" s="21"/>
      <c r="AB36" s="21"/>
      <c r="AC36" s="21">
        <f>SUM(AC35)</f>
        <v>55000</v>
      </c>
      <c r="AD36" s="21"/>
      <c r="AE36" s="21"/>
      <c r="AF36" s="21">
        <f t="shared" ref="AF36:AG36" si="6">SUM(AF35)</f>
        <v>98</v>
      </c>
      <c r="AG36" s="21">
        <f t="shared" si="6"/>
        <v>49000</v>
      </c>
      <c r="AH36" s="21"/>
      <c r="AI36" s="21">
        <f>SUM(AI35)</f>
        <v>53429.999999999993</v>
      </c>
      <c r="AJ36" s="50"/>
    </row>
    <row r="37" spans="1:36" x14ac:dyDescent="0.2">
      <c r="AH37" s="21"/>
      <c r="AJ37" s="50"/>
    </row>
    <row r="38" spans="1:36" ht="30.75" customHeight="1" x14ac:dyDescent="0.2">
      <c r="A38" s="34" t="s">
        <v>40</v>
      </c>
      <c r="F38" s="60"/>
      <c r="G38" s="62"/>
      <c r="H38" s="60"/>
      <c r="I38" s="62"/>
      <c r="J38" s="60"/>
      <c r="K38" s="62"/>
      <c r="L38" s="60"/>
      <c r="M38" s="62"/>
      <c r="N38" s="60"/>
      <c r="O38" s="62"/>
      <c r="P38" s="60"/>
      <c r="Q38" s="62"/>
      <c r="R38" s="60"/>
      <c r="S38" s="62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61"/>
      <c r="AI38" s="60"/>
      <c r="AJ38" s="50"/>
    </row>
    <row r="39" spans="1:36" x14ac:dyDescent="0.2">
      <c r="A39" s="10" t="s">
        <v>0</v>
      </c>
      <c r="B39" s="5" t="s">
        <v>1</v>
      </c>
      <c r="C39" s="10" t="s">
        <v>2</v>
      </c>
      <c r="D39" s="5" t="s">
        <v>3</v>
      </c>
      <c r="E39" s="5" t="s">
        <v>4</v>
      </c>
      <c r="F39" s="5" t="s">
        <v>5</v>
      </c>
      <c r="G39" s="5" t="s">
        <v>6</v>
      </c>
      <c r="H39" s="5" t="s">
        <v>5</v>
      </c>
      <c r="I39" s="5" t="s">
        <v>6</v>
      </c>
      <c r="J39" s="5" t="s">
        <v>5</v>
      </c>
      <c r="K39" s="5" t="s">
        <v>6</v>
      </c>
      <c r="L39" s="5" t="s">
        <v>5</v>
      </c>
      <c r="M39" s="5" t="s">
        <v>6</v>
      </c>
      <c r="N39" s="5" t="s">
        <v>5</v>
      </c>
      <c r="O39" s="5" t="s">
        <v>6</v>
      </c>
      <c r="P39" s="5" t="s">
        <v>5</v>
      </c>
      <c r="Q39" s="5" t="s">
        <v>6</v>
      </c>
      <c r="R39" s="5" t="s">
        <v>5</v>
      </c>
      <c r="S39" s="5" t="s">
        <v>6</v>
      </c>
      <c r="T39" s="5" t="s">
        <v>5</v>
      </c>
      <c r="U39" s="5" t="s">
        <v>6</v>
      </c>
      <c r="V39" s="5" t="s">
        <v>5</v>
      </c>
      <c r="W39" s="5" t="s">
        <v>6</v>
      </c>
      <c r="X39" s="5" t="s">
        <v>5</v>
      </c>
      <c r="Y39" s="5" t="s">
        <v>6</v>
      </c>
      <c r="Z39" s="5" t="s">
        <v>5</v>
      </c>
      <c r="AA39" s="5" t="s">
        <v>6</v>
      </c>
      <c r="AB39" s="5" t="s">
        <v>5</v>
      </c>
      <c r="AC39" s="5" t="s">
        <v>6</v>
      </c>
      <c r="AD39" s="5" t="s">
        <v>5</v>
      </c>
      <c r="AE39" s="5" t="s">
        <v>6</v>
      </c>
      <c r="AF39" s="5" t="s">
        <v>5</v>
      </c>
      <c r="AG39" s="5" t="s">
        <v>6</v>
      </c>
      <c r="AH39" s="5" t="s">
        <v>5</v>
      </c>
      <c r="AI39" s="5" t="s">
        <v>6</v>
      </c>
      <c r="AJ39" s="50"/>
    </row>
    <row r="40" spans="1:36" ht="25.5" x14ac:dyDescent="0.2">
      <c r="A40" s="11">
        <v>1</v>
      </c>
      <c r="B40" s="13">
        <v>53091</v>
      </c>
      <c r="C40" s="13" t="s">
        <v>9</v>
      </c>
      <c r="D40" s="35">
        <v>750</v>
      </c>
      <c r="E40" s="38" t="s">
        <v>17</v>
      </c>
      <c r="F40" s="31"/>
      <c r="G40" s="12"/>
      <c r="H40" s="31"/>
      <c r="I40" s="12"/>
      <c r="J40" s="31"/>
      <c r="K40" s="12"/>
      <c r="L40" s="31"/>
      <c r="M40" s="12"/>
      <c r="N40" s="31"/>
      <c r="O40" s="12"/>
      <c r="P40" s="31"/>
      <c r="Q40" s="12"/>
      <c r="R40" s="31">
        <v>131.85</v>
      </c>
      <c r="S40" s="12">
        <f>R40*D40</f>
        <v>98887.5</v>
      </c>
      <c r="T40" s="9">
        <v>138</v>
      </c>
      <c r="U40" s="12">
        <f>T40*D40</f>
        <v>103500</v>
      </c>
      <c r="V40" s="12"/>
      <c r="W40" s="12"/>
      <c r="X40" s="9"/>
      <c r="Y40" s="12"/>
      <c r="Z40" s="9"/>
      <c r="AA40" s="12"/>
      <c r="AB40" s="9">
        <v>130</v>
      </c>
      <c r="AC40" s="12">
        <f>AB40*D40</f>
        <v>97500</v>
      </c>
      <c r="AD40" s="9">
        <v>160</v>
      </c>
      <c r="AE40" s="12">
        <f>AD40*D40</f>
        <v>120000</v>
      </c>
      <c r="AF40" s="9">
        <v>119.6</v>
      </c>
      <c r="AG40" s="12">
        <f>AF40*D40</f>
        <v>89700</v>
      </c>
      <c r="AH40" s="29">
        <f>AVERAGE(F40,H40,J40,L40,N40,P40,R40,T40,V40,X40,Z40,AB40,AD40,AF40)</f>
        <v>135.89000000000001</v>
      </c>
      <c r="AI40" s="12">
        <f>AH40*D40</f>
        <v>101917.50000000001</v>
      </c>
      <c r="AJ40" s="47" t="s">
        <v>37</v>
      </c>
    </row>
    <row r="41" spans="1:36" x14ac:dyDescent="0.2">
      <c r="A41" s="17"/>
      <c r="B41" s="24"/>
      <c r="C41" s="24"/>
      <c r="D41" s="24"/>
      <c r="E41" s="20"/>
      <c r="F41" s="26"/>
      <c r="G41" s="21"/>
      <c r="H41" s="26"/>
      <c r="I41" s="21"/>
      <c r="J41" s="26"/>
      <c r="K41" s="21"/>
      <c r="L41" s="26"/>
      <c r="M41" s="21"/>
      <c r="N41" s="26"/>
      <c r="O41" s="21"/>
      <c r="P41" s="26"/>
      <c r="Q41" s="21"/>
      <c r="R41" s="26"/>
      <c r="S41" s="21">
        <f>SUM(S40)</f>
        <v>98887.5</v>
      </c>
      <c r="T41" s="21"/>
      <c r="U41" s="21">
        <f t="shared" ref="U41:AI41" si="7">SUM(U40)</f>
        <v>103500</v>
      </c>
      <c r="V41" s="21"/>
      <c r="W41" s="21"/>
      <c r="X41" s="21"/>
      <c r="Y41" s="21"/>
      <c r="Z41" s="21"/>
      <c r="AA41" s="21"/>
      <c r="AB41" s="21"/>
      <c r="AC41" s="21">
        <f>SUM(AC40)</f>
        <v>97500</v>
      </c>
      <c r="AD41" s="21"/>
      <c r="AE41" s="21">
        <f t="shared" ref="AE41:AG41" si="8">SUM(AE40)</f>
        <v>120000</v>
      </c>
      <c r="AF41" s="21"/>
      <c r="AG41" s="21">
        <f t="shared" si="8"/>
        <v>89700</v>
      </c>
      <c r="AH41" s="21"/>
      <c r="AI41" s="21">
        <f t="shared" si="7"/>
        <v>101917.50000000001</v>
      </c>
      <c r="AJ41" s="50"/>
    </row>
    <row r="42" spans="1:36" x14ac:dyDescent="0.2">
      <c r="A42" s="17"/>
      <c r="B42" s="24"/>
      <c r="C42" s="24"/>
      <c r="D42" s="24"/>
      <c r="E42" s="20"/>
      <c r="F42" s="26"/>
      <c r="G42" s="21"/>
      <c r="H42" s="26"/>
      <c r="I42" s="21"/>
      <c r="J42" s="26"/>
      <c r="K42" s="21"/>
      <c r="L42" s="26"/>
      <c r="M42" s="21"/>
      <c r="N42" s="26"/>
      <c r="O42" s="21"/>
      <c r="P42" s="26"/>
      <c r="Q42" s="21"/>
      <c r="R42" s="26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50"/>
    </row>
    <row r="43" spans="1:36" x14ac:dyDescent="0.2">
      <c r="AH43" s="21"/>
      <c r="AJ43" s="50"/>
    </row>
    <row r="44" spans="1:36" ht="30.75" customHeight="1" x14ac:dyDescent="0.2">
      <c r="A44" s="34" t="s">
        <v>41</v>
      </c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8"/>
      <c r="AE44" s="48"/>
      <c r="AF44" s="48"/>
      <c r="AG44" s="48"/>
      <c r="AH44" s="61"/>
      <c r="AI44" s="60"/>
      <c r="AJ44" s="50"/>
    </row>
    <row r="45" spans="1:36" x14ac:dyDescent="0.2">
      <c r="A45" s="10" t="s">
        <v>0</v>
      </c>
      <c r="B45" s="5" t="s">
        <v>1</v>
      </c>
      <c r="C45" s="10" t="s">
        <v>2</v>
      </c>
      <c r="D45" s="5" t="s">
        <v>3</v>
      </c>
      <c r="E45" s="5" t="s">
        <v>4</v>
      </c>
      <c r="F45" s="5" t="s">
        <v>5</v>
      </c>
      <c r="G45" s="5" t="s">
        <v>6</v>
      </c>
      <c r="H45" s="5" t="s">
        <v>5</v>
      </c>
      <c r="I45" s="5" t="s">
        <v>6</v>
      </c>
      <c r="J45" s="5" t="s">
        <v>5</v>
      </c>
      <c r="K45" s="5" t="s">
        <v>6</v>
      </c>
      <c r="L45" s="5" t="s">
        <v>5</v>
      </c>
      <c r="M45" s="5" t="s">
        <v>6</v>
      </c>
      <c r="N45" s="5" t="s">
        <v>5</v>
      </c>
      <c r="O45" s="5" t="s">
        <v>6</v>
      </c>
      <c r="P45" s="5" t="s">
        <v>5</v>
      </c>
      <c r="Q45" s="5" t="s">
        <v>6</v>
      </c>
      <c r="R45" s="5" t="s">
        <v>5</v>
      </c>
      <c r="S45" s="5" t="s">
        <v>6</v>
      </c>
      <c r="T45" s="5" t="s">
        <v>5</v>
      </c>
      <c r="U45" s="5" t="s">
        <v>6</v>
      </c>
      <c r="V45" s="5" t="s">
        <v>5</v>
      </c>
      <c r="W45" s="5" t="s">
        <v>6</v>
      </c>
      <c r="X45" s="5" t="s">
        <v>5</v>
      </c>
      <c r="Y45" s="5" t="s">
        <v>6</v>
      </c>
      <c r="Z45" s="5" t="s">
        <v>5</v>
      </c>
      <c r="AA45" s="5" t="s">
        <v>6</v>
      </c>
      <c r="AB45" s="5" t="s">
        <v>5</v>
      </c>
      <c r="AC45" s="5" t="s">
        <v>6</v>
      </c>
      <c r="AD45" s="5" t="s">
        <v>5</v>
      </c>
      <c r="AE45" s="5" t="s">
        <v>6</v>
      </c>
      <c r="AF45" s="5" t="s">
        <v>5</v>
      </c>
      <c r="AG45" s="5" t="s">
        <v>6</v>
      </c>
      <c r="AH45" s="5" t="s">
        <v>5</v>
      </c>
      <c r="AI45" s="5" t="s">
        <v>6</v>
      </c>
      <c r="AJ45" s="50"/>
    </row>
    <row r="46" spans="1:36" ht="25.5" x14ac:dyDescent="0.2">
      <c r="A46" s="6">
        <v>1</v>
      </c>
      <c r="B46" s="13">
        <v>53099</v>
      </c>
      <c r="C46" s="13" t="s">
        <v>9</v>
      </c>
      <c r="D46" s="35">
        <v>2250</v>
      </c>
      <c r="E46" s="14" t="s">
        <v>17</v>
      </c>
      <c r="F46" s="9"/>
      <c r="G46" s="12"/>
      <c r="H46" s="9"/>
      <c r="I46" s="12"/>
      <c r="J46" s="9"/>
      <c r="K46" s="12"/>
      <c r="L46" s="9"/>
      <c r="M46" s="12"/>
      <c r="N46" s="9"/>
      <c r="O46" s="12"/>
      <c r="P46" s="9"/>
      <c r="Q46" s="12"/>
      <c r="R46" s="9">
        <v>131.85</v>
      </c>
      <c r="S46" s="12">
        <f>R46*D46</f>
        <v>296662.5</v>
      </c>
      <c r="T46" s="9">
        <v>138</v>
      </c>
      <c r="U46" s="12">
        <f>T46*D46</f>
        <v>310500</v>
      </c>
      <c r="V46" s="12"/>
      <c r="W46" s="12"/>
      <c r="X46" s="9"/>
      <c r="Y46" s="12"/>
      <c r="Z46" s="9"/>
      <c r="AA46" s="12"/>
      <c r="AB46" s="9">
        <v>130</v>
      </c>
      <c r="AC46" s="12">
        <f>AB46*D46</f>
        <v>292500</v>
      </c>
      <c r="AD46" s="9">
        <v>160</v>
      </c>
      <c r="AE46" s="12">
        <f>AD46*D46</f>
        <v>360000</v>
      </c>
      <c r="AF46" s="9">
        <v>119.6</v>
      </c>
      <c r="AG46" s="12">
        <f>AF46*D46</f>
        <v>269100</v>
      </c>
      <c r="AH46" s="29">
        <f>AVERAGE(F46,H46,J46,L46,N46,P46,R46,T46,V46,X46,Z46,AB46,AD46,AF46)</f>
        <v>135.89000000000001</v>
      </c>
      <c r="AI46" s="12">
        <f>AH46*D46</f>
        <v>305752.50000000006</v>
      </c>
      <c r="AJ46" s="47" t="s">
        <v>38</v>
      </c>
    </row>
    <row r="47" spans="1:36" x14ac:dyDescent="0.2">
      <c r="G47" s="21"/>
      <c r="I47" s="21"/>
      <c r="K47" s="21"/>
      <c r="M47" s="21"/>
      <c r="O47" s="21"/>
      <c r="Q47" s="21"/>
      <c r="S47" s="21">
        <f>SUM(S46:S46)</f>
        <v>296662.5</v>
      </c>
      <c r="T47" s="21"/>
      <c r="U47" s="21">
        <f t="shared" ref="U47:AI47" si="9">SUM(U46:U46)</f>
        <v>310500</v>
      </c>
      <c r="V47" s="21"/>
      <c r="W47" s="21"/>
      <c r="X47" s="21"/>
      <c r="Y47" s="21"/>
      <c r="Z47" s="21"/>
      <c r="AA47" s="21"/>
      <c r="AB47" s="21"/>
      <c r="AC47" s="21">
        <f>SUM(AC46)</f>
        <v>292500</v>
      </c>
      <c r="AD47" s="21"/>
      <c r="AE47" s="21">
        <f t="shared" ref="AE47:AG47" si="10">SUM(AE46)</f>
        <v>360000</v>
      </c>
      <c r="AF47" s="21"/>
      <c r="AG47" s="21">
        <f t="shared" si="10"/>
        <v>269100</v>
      </c>
      <c r="AH47" s="21"/>
      <c r="AI47" s="21">
        <f t="shared" si="9"/>
        <v>305752.50000000006</v>
      </c>
    </row>
    <row r="48" spans="1:36" x14ac:dyDescent="0.2">
      <c r="AH48" s="21"/>
    </row>
    <row r="49" spans="1:36" x14ac:dyDescent="0.2">
      <c r="A49" s="34" t="s">
        <v>42</v>
      </c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8"/>
      <c r="AE49" s="48"/>
      <c r="AF49" s="48"/>
      <c r="AG49" s="48"/>
      <c r="AH49" s="61"/>
      <c r="AI49" s="60"/>
    </row>
    <row r="50" spans="1:36" x14ac:dyDescent="0.2">
      <c r="A50" s="10" t="s">
        <v>0</v>
      </c>
      <c r="B50" s="5" t="s">
        <v>1</v>
      </c>
      <c r="C50" s="10" t="s">
        <v>2</v>
      </c>
      <c r="D50" s="5" t="s">
        <v>3</v>
      </c>
      <c r="E50" s="5" t="s">
        <v>4</v>
      </c>
      <c r="F50" s="5" t="s">
        <v>5</v>
      </c>
      <c r="G50" s="5" t="s">
        <v>6</v>
      </c>
      <c r="H50" s="5" t="s">
        <v>5</v>
      </c>
      <c r="I50" s="5" t="s">
        <v>6</v>
      </c>
      <c r="J50" s="5" t="s">
        <v>5</v>
      </c>
      <c r="K50" s="5" t="s">
        <v>6</v>
      </c>
      <c r="L50" s="5" t="s">
        <v>5</v>
      </c>
      <c r="M50" s="5" t="s">
        <v>6</v>
      </c>
      <c r="N50" s="5" t="s">
        <v>5</v>
      </c>
      <c r="O50" s="5" t="s">
        <v>6</v>
      </c>
      <c r="P50" s="5" t="s">
        <v>5</v>
      </c>
      <c r="Q50" s="5" t="s">
        <v>6</v>
      </c>
      <c r="R50" s="5" t="s">
        <v>5</v>
      </c>
      <c r="S50" s="5" t="s">
        <v>6</v>
      </c>
      <c r="T50" s="5" t="s">
        <v>5</v>
      </c>
      <c r="U50" s="5" t="s">
        <v>6</v>
      </c>
      <c r="V50" s="5" t="s">
        <v>5</v>
      </c>
      <c r="W50" s="5" t="s">
        <v>6</v>
      </c>
      <c r="X50" s="5" t="s">
        <v>5</v>
      </c>
      <c r="Y50" s="5" t="s">
        <v>6</v>
      </c>
      <c r="Z50" s="5" t="s">
        <v>5</v>
      </c>
      <c r="AA50" s="5" t="s">
        <v>6</v>
      </c>
      <c r="AB50" s="5" t="s">
        <v>5</v>
      </c>
      <c r="AC50" s="5" t="s">
        <v>6</v>
      </c>
      <c r="AD50" s="5" t="s">
        <v>5</v>
      </c>
      <c r="AE50" s="5" t="s">
        <v>6</v>
      </c>
      <c r="AF50" s="5" t="s">
        <v>5</v>
      </c>
      <c r="AG50" s="5" t="s">
        <v>6</v>
      </c>
      <c r="AH50" s="5" t="s">
        <v>5</v>
      </c>
      <c r="AI50" s="5" t="s">
        <v>6</v>
      </c>
    </row>
    <row r="51" spans="1:36" ht="38.25" x14ac:dyDescent="0.2">
      <c r="A51" s="6">
        <v>1</v>
      </c>
      <c r="B51" s="13">
        <v>1001007</v>
      </c>
      <c r="C51" s="13" t="s">
        <v>9</v>
      </c>
      <c r="D51" s="35">
        <v>1300</v>
      </c>
      <c r="E51" s="14" t="s">
        <v>18</v>
      </c>
      <c r="F51" s="9"/>
      <c r="G51" s="12"/>
      <c r="H51" s="9"/>
      <c r="I51" s="12"/>
      <c r="J51" s="9">
        <v>165.5</v>
      </c>
      <c r="K51" s="12">
        <f>J51*D51</f>
        <v>215150</v>
      </c>
      <c r="L51" s="9"/>
      <c r="M51" s="12"/>
      <c r="N51" s="9"/>
      <c r="O51" s="12"/>
      <c r="P51" s="9"/>
      <c r="Q51" s="12"/>
      <c r="R51" s="9">
        <v>192.76</v>
      </c>
      <c r="S51" s="12">
        <f>R51*D51</f>
        <v>250588</v>
      </c>
      <c r="T51" s="9">
        <v>202</v>
      </c>
      <c r="U51" s="12">
        <f>T51*D51</f>
        <v>262600</v>
      </c>
      <c r="V51" s="12"/>
      <c r="W51" s="12"/>
      <c r="X51" s="9"/>
      <c r="Y51" s="12"/>
      <c r="Z51" s="9"/>
      <c r="AA51" s="12"/>
      <c r="AB51" s="9"/>
      <c r="AC51" s="12"/>
      <c r="AD51" s="12"/>
      <c r="AE51" s="12"/>
      <c r="AF51" s="9">
        <v>149.4</v>
      </c>
      <c r="AG51" s="12">
        <f>AF51*D51</f>
        <v>194220</v>
      </c>
      <c r="AH51" s="29">
        <f>AVERAGE(F51,H51,J51,L51,N51,P51,R51,T51,V51,X51,Z51,AB51,AD51,AF51)</f>
        <v>177.41499999999999</v>
      </c>
      <c r="AI51" s="12">
        <f>AH51*D51</f>
        <v>230639.5</v>
      </c>
      <c r="AJ51" s="47" t="s">
        <v>37</v>
      </c>
    </row>
    <row r="52" spans="1:36" x14ac:dyDescent="0.2">
      <c r="G52" s="21"/>
      <c r="I52" s="21"/>
      <c r="K52" s="21">
        <f>SUM(K51:K51)</f>
        <v>215150</v>
      </c>
      <c r="M52" s="21"/>
      <c r="O52" s="21"/>
      <c r="Q52" s="21"/>
      <c r="S52" s="21">
        <f>SUM(S51:S51)</f>
        <v>250588</v>
      </c>
      <c r="T52" s="21"/>
      <c r="U52" s="21">
        <f t="shared" ref="U52:AI52" si="11">SUM(U51:U51)</f>
        <v>262600</v>
      </c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>
        <f>SUM(AG51)</f>
        <v>194220</v>
      </c>
      <c r="AH52" s="21"/>
      <c r="AI52" s="21">
        <f t="shared" si="11"/>
        <v>230639.5</v>
      </c>
      <c r="AJ52" s="50"/>
    </row>
    <row r="53" spans="1:36" x14ac:dyDescent="0.2">
      <c r="AH53" s="21"/>
      <c r="AJ53" s="50"/>
    </row>
    <row r="54" spans="1:36" x14ac:dyDescent="0.2">
      <c r="A54" s="34" t="s">
        <v>43</v>
      </c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8"/>
      <c r="AE54" s="48"/>
      <c r="AF54" s="48"/>
      <c r="AG54" s="48"/>
      <c r="AH54" s="61"/>
      <c r="AI54" s="60"/>
      <c r="AJ54" s="50"/>
    </row>
    <row r="55" spans="1:36" x14ac:dyDescent="0.2">
      <c r="A55" s="10" t="s">
        <v>0</v>
      </c>
      <c r="B55" s="5" t="s">
        <v>1</v>
      </c>
      <c r="C55" s="10" t="s">
        <v>2</v>
      </c>
      <c r="D55" s="5" t="s">
        <v>3</v>
      </c>
      <c r="E55" s="5" t="s">
        <v>4</v>
      </c>
      <c r="F55" s="5" t="s">
        <v>5</v>
      </c>
      <c r="G55" s="5" t="s">
        <v>6</v>
      </c>
      <c r="H55" s="5" t="s">
        <v>5</v>
      </c>
      <c r="I55" s="5" t="s">
        <v>6</v>
      </c>
      <c r="J55" s="5" t="s">
        <v>5</v>
      </c>
      <c r="K55" s="5" t="s">
        <v>6</v>
      </c>
      <c r="L55" s="5" t="s">
        <v>5</v>
      </c>
      <c r="M55" s="5" t="s">
        <v>6</v>
      </c>
      <c r="N55" s="5" t="s">
        <v>5</v>
      </c>
      <c r="O55" s="5" t="s">
        <v>6</v>
      </c>
      <c r="P55" s="5" t="s">
        <v>5</v>
      </c>
      <c r="Q55" s="5" t="s">
        <v>6</v>
      </c>
      <c r="R55" s="5" t="s">
        <v>5</v>
      </c>
      <c r="S55" s="5" t="s">
        <v>6</v>
      </c>
      <c r="T55" s="5" t="s">
        <v>5</v>
      </c>
      <c r="U55" s="5" t="s">
        <v>6</v>
      </c>
      <c r="V55" s="5" t="s">
        <v>5</v>
      </c>
      <c r="W55" s="5" t="s">
        <v>6</v>
      </c>
      <c r="X55" s="5" t="s">
        <v>5</v>
      </c>
      <c r="Y55" s="5" t="s">
        <v>6</v>
      </c>
      <c r="Z55" s="5" t="s">
        <v>5</v>
      </c>
      <c r="AA55" s="5" t="s">
        <v>6</v>
      </c>
      <c r="AB55" s="5" t="s">
        <v>5</v>
      </c>
      <c r="AC55" s="5" t="s">
        <v>6</v>
      </c>
      <c r="AD55" s="5" t="s">
        <v>5</v>
      </c>
      <c r="AE55" s="5" t="s">
        <v>6</v>
      </c>
      <c r="AF55" s="5" t="s">
        <v>5</v>
      </c>
      <c r="AG55" s="5" t="s">
        <v>6</v>
      </c>
      <c r="AH55" s="5" t="s">
        <v>5</v>
      </c>
      <c r="AI55" s="5" t="s">
        <v>6</v>
      </c>
      <c r="AJ55" s="50"/>
    </row>
    <row r="56" spans="1:36" ht="38.25" x14ac:dyDescent="0.2">
      <c r="A56" s="6">
        <v>1</v>
      </c>
      <c r="B56" s="13">
        <v>1001233</v>
      </c>
      <c r="C56" s="13" t="s">
        <v>9</v>
      </c>
      <c r="D56" s="35">
        <v>3900</v>
      </c>
      <c r="E56" s="7" t="s">
        <v>18</v>
      </c>
      <c r="F56" s="9"/>
      <c r="G56" s="12"/>
      <c r="H56" s="9"/>
      <c r="I56" s="12"/>
      <c r="J56" s="9">
        <v>165.5</v>
      </c>
      <c r="K56" s="12">
        <f>J56*D56</f>
        <v>645450</v>
      </c>
      <c r="L56" s="9"/>
      <c r="M56" s="12"/>
      <c r="N56" s="9"/>
      <c r="O56" s="12"/>
      <c r="P56" s="9"/>
      <c r="Q56" s="12"/>
      <c r="R56" s="9">
        <v>192.76</v>
      </c>
      <c r="S56" s="12">
        <f>R56*D56</f>
        <v>751764</v>
      </c>
      <c r="T56" s="9">
        <v>202</v>
      </c>
      <c r="U56" s="12">
        <f>T56*D56</f>
        <v>787800</v>
      </c>
      <c r="V56" s="12"/>
      <c r="W56" s="12"/>
      <c r="X56" s="9"/>
      <c r="Y56" s="12"/>
      <c r="Z56" s="9"/>
      <c r="AA56" s="12"/>
      <c r="AB56" s="9"/>
      <c r="AC56" s="12"/>
      <c r="AD56" s="12"/>
      <c r="AE56" s="12"/>
      <c r="AF56" s="9">
        <v>149.4</v>
      </c>
      <c r="AG56" s="12">
        <f>AF56*D56</f>
        <v>582660</v>
      </c>
      <c r="AH56" s="29">
        <f>AVERAGE(F56,H56,J56,L56,N56,P56,R56,T56,V56,X56,Z56,AB56,AD56,AF56)</f>
        <v>177.41499999999999</v>
      </c>
      <c r="AI56" s="12">
        <f>AH56*D56</f>
        <v>691918.5</v>
      </c>
      <c r="AJ56" s="47" t="s">
        <v>38</v>
      </c>
    </row>
    <row r="57" spans="1:36" x14ac:dyDescent="0.2">
      <c r="G57" s="21"/>
      <c r="I57" s="21"/>
      <c r="K57" s="21">
        <f>SUM(K56:K56)</f>
        <v>645450</v>
      </c>
      <c r="M57" s="21"/>
      <c r="O57" s="21"/>
      <c r="Q57" s="21"/>
      <c r="S57" s="21">
        <f>SUM(S56:S56)</f>
        <v>751764</v>
      </c>
      <c r="T57" s="21"/>
      <c r="U57" s="21">
        <f t="shared" ref="U57:AI57" si="12">SUM(U56:U56)</f>
        <v>787800</v>
      </c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>
        <f>SUM(AG56)</f>
        <v>582660</v>
      </c>
      <c r="AH57" s="21"/>
      <c r="AI57" s="21">
        <f t="shared" si="12"/>
        <v>691918.5</v>
      </c>
      <c r="AJ57" s="50"/>
    </row>
    <row r="58" spans="1:36" x14ac:dyDescent="0.2">
      <c r="AH58" s="21"/>
      <c r="AJ58" s="50"/>
    </row>
    <row r="59" spans="1:36" x14ac:dyDescent="0.2">
      <c r="AH59" s="21"/>
      <c r="AJ59" s="50"/>
    </row>
    <row r="60" spans="1:36" x14ac:dyDescent="0.2">
      <c r="A60" s="34" t="s">
        <v>44</v>
      </c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8"/>
      <c r="AE60" s="48"/>
      <c r="AF60" s="48"/>
      <c r="AG60" s="48"/>
      <c r="AH60" s="61"/>
      <c r="AI60" s="60"/>
      <c r="AJ60" s="50"/>
    </row>
    <row r="61" spans="1:36" x14ac:dyDescent="0.2">
      <c r="A61" s="10" t="s">
        <v>0</v>
      </c>
      <c r="B61" s="5" t="s">
        <v>1</v>
      </c>
      <c r="C61" s="10" t="s">
        <v>2</v>
      </c>
      <c r="D61" s="5" t="s">
        <v>3</v>
      </c>
      <c r="E61" s="5" t="s">
        <v>4</v>
      </c>
      <c r="F61" s="5" t="s">
        <v>5</v>
      </c>
      <c r="G61" s="5" t="s">
        <v>6</v>
      </c>
      <c r="H61" s="5" t="s">
        <v>5</v>
      </c>
      <c r="I61" s="5" t="s">
        <v>6</v>
      </c>
      <c r="J61" s="5" t="s">
        <v>5</v>
      </c>
      <c r="K61" s="5" t="s">
        <v>6</v>
      </c>
      <c r="L61" s="5" t="s">
        <v>5</v>
      </c>
      <c r="M61" s="5" t="s">
        <v>6</v>
      </c>
      <c r="N61" s="5" t="s">
        <v>5</v>
      </c>
      <c r="O61" s="5" t="s">
        <v>6</v>
      </c>
      <c r="P61" s="5" t="s">
        <v>5</v>
      </c>
      <c r="Q61" s="5" t="s">
        <v>6</v>
      </c>
      <c r="R61" s="5" t="s">
        <v>5</v>
      </c>
      <c r="S61" s="5" t="s">
        <v>6</v>
      </c>
      <c r="T61" s="5" t="s">
        <v>5</v>
      </c>
      <c r="U61" s="5" t="s">
        <v>6</v>
      </c>
      <c r="V61" s="5" t="s">
        <v>5</v>
      </c>
      <c r="W61" s="5" t="s">
        <v>6</v>
      </c>
      <c r="X61" s="5" t="s">
        <v>5</v>
      </c>
      <c r="Y61" s="5" t="s">
        <v>6</v>
      </c>
      <c r="Z61" s="5" t="s">
        <v>5</v>
      </c>
      <c r="AA61" s="5" t="s">
        <v>6</v>
      </c>
      <c r="AB61" s="5" t="s">
        <v>5</v>
      </c>
      <c r="AC61" s="5" t="s">
        <v>6</v>
      </c>
      <c r="AD61" s="5" t="s">
        <v>5</v>
      </c>
      <c r="AE61" s="5" t="s">
        <v>6</v>
      </c>
      <c r="AF61" s="5" t="s">
        <v>5</v>
      </c>
      <c r="AG61" s="5" t="s">
        <v>6</v>
      </c>
      <c r="AH61" s="5" t="s">
        <v>5</v>
      </c>
      <c r="AI61" s="5" t="s">
        <v>6</v>
      </c>
      <c r="AJ61" s="50"/>
    </row>
    <row r="62" spans="1:36" x14ac:dyDescent="0.2">
      <c r="A62" s="6">
        <v>1</v>
      </c>
      <c r="B62" s="13">
        <v>50312</v>
      </c>
      <c r="C62" s="13" t="s">
        <v>9</v>
      </c>
      <c r="D62" s="13">
        <v>550</v>
      </c>
      <c r="E62" s="38" t="s">
        <v>19</v>
      </c>
      <c r="F62" s="9">
        <v>250</v>
      </c>
      <c r="G62" s="12">
        <f>F62*D62</f>
        <v>137500</v>
      </c>
      <c r="H62" s="9"/>
      <c r="I62" s="12"/>
      <c r="J62" s="9"/>
      <c r="K62" s="12"/>
      <c r="L62" s="9"/>
      <c r="M62" s="12"/>
      <c r="N62" s="9"/>
      <c r="O62" s="12"/>
      <c r="P62" s="9"/>
      <c r="Q62" s="12"/>
      <c r="R62" s="9">
        <v>104.12</v>
      </c>
      <c r="S62" s="12">
        <f>R62*D62</f>
        <v>57266</v>
      </c>
      <c r="T62" s="9">
        <v>109</v>
      </c>
      <c r="U62" s="12">
        <f>T62*D62</f>
        <v>59950</v>
      </c>
      <c r="V62" s="9">
        <v>250</v>
      </c>
      <c r="W62" s="12">
        <f>V62*D62</f>
        <v>137500</v>
      </c>
      <c r="X62" s="9"/>
      <c r="Y62" s="12"/>
      <c r="Z62" s="9"/>
      <c r="AA62" s="12"/>
      <c r="AB62" s="9"/>
      <c r="AC62" s="12"/>
      <c r="AD62" s="12"/>
      <c r="AE62" s="12"/>
      <c r="AF62" s="9">
        <v>88.8</v>
      </c>
      <c r="AG62" s="12">
        <f>AF62*D62</f>
        <v>48840</v>
      </c>
      <c r="AH62" s="29">
        <f>AVERAGE(F62,H62,J62,L62,N62,P62,R62,T62,V62,X62,Z62,AB62,AD62,AF62)</f>
        <v>160.38399999999999</v>
      </c>
      <c r="AI62" s="12">
        <f>AH62*D62</f>
        <v>88211.199999999997</v>
      </c>
      <c r="AJ62" s="47" t="s">
        <v>37</v>
      </c>
    </row>
    <row r="63" spans="1:36" x14ac:dyDescent="0.2">
      <c r="G63" s="21">
        <f>SUM(G62:G62)</f>
        <v>137500</v>
      </c>
      <c r="I63" s="21"/>
      <c r="K63" s="21"/>
      <c r="M63" s="21"/>
      <c r="O63" s="21"/>
      <c r="Q63" s="21"/>
      <c r="S63" s="21">
        <f>SUM(S62:S62)</f>
        <v>57266</v>
      </c>
      <c r="T63" s="21"/>
      <c r="U63" s="21">
        <f t="shared" ref="U63:AI63" si="13">SUM(U62:U62)</f>
        <v>59950</v>
      </c>
      <c r="V63" s="21"/>
      <c r="W63" s="21">
        <f t="shared" si="13"/>
        <v>137500</v>
      </c>
      <c r="X63" s="21"/>
      <c r="Y63" s="21"/>
      <c r="Z63" s="21"/>
      <c r="AA63" s="21"/>
      <c r="AB63" s="21"/>
      <c r="AC63" s="21"/>
      <c r="AD63" s="21"/>
      <c r="AE63" s="21"/>
      <c r="AF63" s="21"/>
      <c r="AG63" s="21">
        <f>SUM(AG62)</f>
        <v>48840</v>
      </c>
      <c r="AH63" s="21"/>
      <c r="AI63" s="21">
        <f t="shared" si="13"/>
        <v>88211.199999999997</v>
      </c>
    </row>
    <row r="64" spans="1:36" x14ac:dyDescent="0.2">
      <c r="AH64" s="21"/>
    </row>
    <row r="65" spans="1:36" x14ac:dyDescent="0.2">
      <c r="AH65" s="21"/>
    </row>
    <row r="66" spans="1:36" x14ac:dyDescent="0.2">
      <c r="A66" s="34" t="s">
        <v>45</v>
      </c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8"/>
      <c r="AE66" s="48"/>
      <c r="AF66" s="48"/>
      <c r="AG66" s="48"/>
      <c r="AH66" s="61"/>
      <c r="AI66" s="60"/>
    </row>
    <row r="67" spans="1:36" x14ac:dyDescent="0.2">
      <c r="A67" s="10" t="s">
        <v>0</v>
      </c>
      <c r="B67" s="5" t="s">
        <v>1</v>
      </c>
      <c r="C67" s="10" t="s">
        <v>2</v>
      </c>
      <c r="D67" s="5" t="s">
        <v>3</v>
      </c>
      <c r="E67" s="5" t="s">
        <v>4</v>
      </c>
      <c r="F67" s="5" t="s">
        <v>5</v>
      </c>
      <c r="G67" s="5" t="s">
        <v>6</v>
      </c>
      <c r="H67" s="5" t="s">
        <v>5</v>
      </c>
      <c r="I67" s="5" t="s">
        <v>6</v>
      </c>
      <c r="J67" s="5" t="s">
        <v>5</v>
      </c>
      <c r="K67" s="5" t="s">
        <v>6</v>
      </c>
      <c r="L67" s="5" t="s">
        <v>5</v>
      </c>
      <c r="M67" s="5" t="s">
        <v>6</v>
      </c>
      <c r="N67" s="5" t="s">
        <v>5</v>
      </c>
      <c r="O67" s="5" t="s">
        <v>6</v>
      </c>
      <c r="P67" s="5" t="s">
        <v>5</v>
      </c>
      <c r="Q67" s="5" t="s">
        <v>6</v>
      </c>
      <c r="R67" s="5" t="s">
        <v>5</v>
      </c>
      <c r="S67" s="5" t="s">
        <v>6</v>
      </c>
      <c r="T67" s="5" t="s">
        <v>5</v>
      </c>
      <c r="U67" s="5" t="s">
        <v>6</v>
      </c>
      <c r="V67" s="5" t="s">
        <v>5</v>
      </c>
      <c r="W67" s="5" t="s">
        <v>6</v>
      </c>
      <c r="X67" s="5" t="s">
        <v>5</v>
      </c>
      <c r="Y67" s="5" t="s">
        <v>6</v>
      </c>
      <c r="Z67" s="5" t="s">
        <v>5</v>
      </c>
      <c r="AA67" s="5" t="s">
        <v>6</v>
      </c>
      <c r="AB67" s="5" t="s">
        <v>5</v>
      </c>
      <c r="AC67" s="5" t="s">
        <v>6</v>
      </c>
      <c r="AD67" s="5" t="s">
        <v>5</v>
      </c>
      <c r="AE67" s="5" t="s">
        <v>6</v>
      </c>
      <c r="AF67" s="5" t="s">
        <v>5</v>
      </c>
      <c r="AG67" s="5" t="s">
        <v>6</v>
      </c>
      <c r="AH67" s="5" t="s">
        <v>5</v>
      </c>
      <c r="AI67" s="5" t="s">
        <v>6</v>
      </c>
    </row>
    <row r="68" spans="1:36" x14ac:dyDescent="0.2">
      <c r="A68" s="6">
        <v>1</v>
      </c>
      <c r="B68" s="13">
        <v>53102</v>
      </c>
      <c r="C68" s="13" t="s">
        <v>9</v>
      </c>
      <c r="D68" s="35">
        <v>1650</v>
      </c>
      <c r="E68" s="38" t="s">
        <v>19</v>
      </c>
      <c r="F68" s="9">
        <v>250</v>
      </c>
      <c r="G68" s="12">
        <f>F68*D68</f>
        <v>412500</v>
      </c>
      <c r="H68" s="9"/>
      <c r="I68" s="12"/>
      <c r="J68" s="9"/>
      <c r="K68" s="12"/>
      <c r="L68" s="9"/>
      <c r="M68" s="12"/>
      <c r="N68" s="9"/>
      <c r="O68" s="12"/>
      <c r="P68" s="9"/>
      <c r="Q68" s="12"/>
      <c r="R68" s="9">
        <v>104.12</v>
      </c>
      <c r="S68" s="12">
        <f>R68*D68</f>
        <v>171798</v>
      </c>
      <c r="T68" s="9">
        <v>109</v>
      </c>
      <c r="U68" s="12">
        <f>T68*D68</f>
        <v>179850</v>
      </c>
      <c r="V68" s="9">
        <v>250</v>
      </c>
      <c r="W68" s="12">
        <f>V68*D68</f>
        <v>412500</v>
      </c>
      <c r="X68" s="9"/>
      <c r="Y68" s="12"/>
      <c r="Z68" s="9"/>
      <c r="AA68" s="12"/>
      <c r="AB68" s="9"/>
      <c r="AC68" s="12"/>
      <c r="AD68" s="12"/>
      <c r="AE68" s="12"/>
      <c r="AF68" s="9">
        <v>88.8</v>
      </c>
      <c r="AG68" s="12">
        <f>AF68*D68</f>
        <v>146520</v>
      </c>
      <c r="AH68" s="29">
        <f>AVERAGE(F68,H68,J68,L68,N68,P68,R68,T68,V68,X68,Z68,AB68,AD68,AF68)</f>
        <v>160.38399999999999</v>
      </c>
      <c r="AI68" s="12">
        <f>AH68*D68</f>
        <v>264633.59999999998</v>
      </c>
      <c r="AJ68" s="47" t="s">
        <v>38</v>
      </c>
    </row>
    <row r="69" spans="1:36" x14ac:dyDescent="0.2">
      <c r="G69" s="21">
        <f>SUM(G68:G68)</f>
        <v>412500</v>
      </c>
      <c r="I69" s="21"/>
      <c r="K69" s="21"/>
      <c r="M69" s="21"/>
      <c r="O69" s="21"/>
      <c r="Q69" s="21"/>
      <c r="S69" s="21">
        <f>SUM(S68:S68)</f>
        <v>171798</v>
      </c>
      <c r="T69" s="21"/>
      <c r="U69" s="21">
        <f t="shared" ref="U69:AI69" si="14">SUM(U68:U68)</f>
        <v>179850</v>
      </c>
      <c r="V69" s="21"/>
      <c r="W69" s="21">
        <f t="shared" si="14"/>
        <v>412500</v>
      </c>
      <c r="X69" s="21"/>
      <c r="Y69" s="21"/>
      <c r="Z69" s="21"/>
      <c r="AA69" s="21"/>
      <c r="AB69" s="21"/>
      <c r="AC69" s="21"/>
      <c r="AD69" s="21"/>
      <c r="AE69" s="21"/>
      <c r="AF69" s="21"/>
      <c r="AG69" s="21">
        <f>SUM(AG68)</f>
        <v>146520</v>
      </c>
      <c r="AH69" s="21"/>
      <c r="AI69" s="21">
        <f t="shared" si="14"/>
        <v>264633.59999999998</v>
      </c>
      <c r="AJ69" s="50"/>
    </row>
    <row r="70" spans="1:36" x14ac:dyDescent="0.2">
      <c r="AH70" s="21"/>
      <c r="AJ70" s="50"/>
    </row>
    <row r="71" spans="1:36" x14ac:dyDescent="0.2">
      <c r="AH71" s="21"/>
      <c r="AJ71" s="50"/>
    </row>
    <row r="72" spans="1:36" x14ac:dyDescent="0.2">
      <c r="A72" s="34" t="s">
        <v>46</v>
      </c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8"/>
      <c r="AE72" s="48"/>
      <c r="AF72" s="48"/>
      <c r="AG72" s="48"/>
      <c r="AH72" s="61"/>
      <c r="AI72" s="60"/>
      <c r="AJ72" s="50"/>
    </row>
    <row r="73" spans="1:36" x14ac:dyDescent="0.2">
      <c r="A73" s="10" t="s">
        <v>0</v>
      </c>
      <c r="B73" s="5" t="s">
        <v>1</v>
      </c>
      <c r="C73" s="10" t="s">
        <v>2</v>
      </c>
      <c r="D73" s="5" t="s">
        <v>3</v>
      </c>
      <c r="E73" s="5" t="s">
        <v>4</v>
      </c>
      <c r="F73" s="5" t="s">
        <v>5</v>
      </c>
      <c r="G73" s="5" t="s">
        <v>6</v>
      </c>
      <c r="H73" s="5" t="s">
        <v>5</v>
      </c>
      <c r="I73" s="5" t="s">
        <v>6</v>
      </c>
      <c r="J73" s="5" t="s">
        <v>5</v>
      </c>
      <c r="K73" s="5" t="s">
        <v>6</v>
      </c>
      <c r="L73" s="5" t="s">
        <v>5</v>
      </c>
      <c r="M73" s="5" t="s">
        <v>6</v>
      </c>
      <c r="N73" s="5" t="s">
        <v>5</v>
      </c>
      <c r="O73" s="5" t="s">
        <v>6</v>
      </c>
      <c r="P73" s="5" t="s">
        <v>5</v>
      </c>
      <c r="Q73" s="5" t="s">
        <v>6</v>
      </c>
      <c r="R73" s="5" t="s">
        <v>5</v>
      </c>
      <c r="S73" s="5" t="s">
        <v>6</v>
      </c>
      <c r="T73" s="5" t="s">
        <v>5</v>
      </c>
      <c r="U73" s="5" t="s">
        <v>6</v>
      </c>
      <c r="V73" s="5" t="s">
        <v>5</v>
      </c>
      <c r="W73" s="5" t="s">
        <v>6</v>
      </c>
      <c r="X73" s="5" t="s">
        <v>5</v>
      </c>
      <c r="Y73" s="5" t="s">
        <v>6</v>
      </c>
      <c r="Z73" s="5" t="s">
        <v>5</v>
      </c>
      <c r="AA73" s="5" t="s">
        <v>6</v>
      </c>
      <c r="AB73" s="5" t="s">
        <v>5</v>
      </c>
      <c r="AC73" s="5" t="s">
        <v>6</v>
      </c>
      <c r="AD73" s="5" t="s">
        <v>5</v>
      </c>
      <c r="AE73" s="5" t="s">
        <v>6</v>
      </c>
      <c r="AF73" s="5" t="s">
        <v>5</v>
      </c>
      <c r="AG73" s="5" t="s">
        <v>6</v>
      </c>
      <c r="AH73" s="5" t="s">
        <v>5</v>
      </c>
      <c r="AI73" s="5" t="s">
        <v>6</v>
      </c>
      <c r="AJ73" s="50"/>
    </row>
    <row r="74" spans="1:36" x14ac:dyDescent="0.2">
      <c r="A74" s="6">
        <v>1</v>
      </c>
      <c r="B74" s="13">
        <v>50313</v>
      </c>
      <c r="C74" s="13" t="s">
        <v>9</v>
      </c>
      <c r="D74" s="13">
        <v>900</v>
      </c>
      <c r="E74" s="38" t="s">
        <v>20</v>
      </c>
      <c r="F74" s="9">
        <v>150</v>
      </c>
      <c r="G74" s="12">
        <f>F74*D74</f>
        <v>135000</v>
      </c>
      <c r="H74" s="9"/>
      <c r="I74" s="12"/>
      <c r="J74" s="9"/>
      <c r="K74" s="12"/>
      <c r="L74" s="9"/>
      <c r="M74" s="12"/>
      <c r="N74" s="9"/>
      <c r="O74" s="12"/>
      <c r="P74" s="9"/>
      <c r="Q74" s="12"/>
      <c r="R74" s="9">
        <v>92.37</v>
      </c>
      <c r="S74" s="12">
        <f>R74*D74</f>
        <v>83133</v>
      </c>
      <c r="T74" s="9">
        <v>97</v>
      </c>
      <c r="U74" s="12">
        <f>T74*D74</f>
        <v>87300</v>
      </c>
      <c r="V74" s="9">
        <v>150</v>
      </c>
      <c r="W74" s="12">
        <f>V74*D74</f>
        <v>135000</v>
      </c>
      <c r="X74" s="9"/>
      <c r="Y74" s="12"/>
      <c r="Z74" s="9"/>
      <c r="AA74" s="12"/>
      <c r="AB74" s="9"/>
      <c r="AC74" s="12"/>
      <c r="AD74" s="12"/>
      <c r="AE74" s="12"/>
      <c r="AF74" s="9">
        <v>78.8</v>
      </c>
      <c r="AG74" s="12">
        <f>AF74*D74</f>
        <v>70920</v>
      </c>
      <c r="AH74" s="29">
        <f>AVERAGE(F74,H74,J74,L74,N74,P74,R74,T74,V74,X74,Z74,AB74,AD74,AF74)</f>
        <v>113.63399999999999</v>
      </c>
      <c r="AI74" s="12">
        <f>AH74*D74</f>
        <v>102270.59999999999</v>
      </c>
      <c r="AJ74" s="47" t="s">
        <v>37</v>
      </c>
    </row>
    <row r="75" spans="1:36" x14ac:dyDescent="0.2">
      <c r="G75" s="21">
        <f>SUM(G74:G74)</f>
        <v>135000</v>
      </c>
      <c r="I75" s="21"/>
      <c r="K75" s="21"/>
      <c r="M75" s="21"/>
      <c r="O75" s="21"/>
      <c r="Q75" s="21"/>
      <c r="S75" s="21">
        <f>SUM(S74:S74)</f>
        <v>83133</v>
      </c>
      <c r="T75" s="21"/>
      <c r="U75" s="21">
        <f t="shared" ref="U75:AI75" si="15">SUM(U74:U74)</f>
        <v>87300</v>
      </c>
      <c r="V75" s="21"/>
      <c r="W75" s="21">
        <f t="shared" si="15"/>
        <v>135000</v>
      </c>
      <c r="X75" s="21"/>
      <c r="Y75" s="21"/>
      <c r="Z75" s="21"/>
      <c r="AA75" s="21"/>
      <c r="AB75" s="21"/>
      <c r="AC75" s="21"/>
      <c r="AD75" s="21"/>
      <c r="AE75" s="21"/>
      <c r="AF75" s="21"/>
      <c r="AG75" s="21">
        <f>SUM(AG74)</f>
        <v>70920</v>
      </c>
      <c r="AH75" s="21"/>
      <c r="AI75" s="21">
        <f t="shared" si="15"/>
        <v>102270.59999999999</v>
      </c>
      <c r="AJ75" s="21"/>
    </row>
    <row r="76" spans="1:36" x14ac:dyDescent="0.2">
      <c r="AH76" s="21"/>
      <c r="AJ76" s="50"/>
    </row>
    <row r="77" spans="1:36" x14ac:dyDescent="0.2">
      <c r="AH77" s="21"/>
      <c r="AJ77" s="50"/>
    </row>
    <row r="78" spans="1:36" x14ac:dyDescent="0.2">
      <c r="A78" s="34" t="s">
        <v>47</v>
      </c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8"/>
      <c r="AE78" s="48"/>
      <c r="AF78" s="48"/>
      <c r="AG78" s="48"/>
      <c r="AH78" s="61"/>
      <c r="AI78" s="60"/>
      <c r="AJ78" s="50"/>
    </row>
    <row r="79" spans="1:36" x14ac:dyDescent="0.2">
      <c r="A79" s="10" t="s">
        <v>0</v>
      </c>
      <c r="B79" s="5" t="s">
        <v>1</v>
      </c>
      <c r="C79" s="10" t="s">
        <v>2</v>
      </c>
      <c r="D79" s="5" t="s">
        <v>3</v>
      </c>
      <c r="E79" s="5" t="s">
        <v>4</v>
      </c>
      <c r="F79" s="5" t="s">
        <v>5</v>
      </c>
      <c r="G79" s="5" t="s">
        <v>6</v>
      </c>
      <c r="H79" s="5" t="s">
        <v>5</v>
      </c>
      <c r="I79" s="5" t="s">
        <v>6</v>
      </c>
      <c r="J79" s="5" t="s">
        <v>5</v>
      </c>
      <c r="K79" s="5" t="s">
        <v>6</v>
      </c>
      <c r="L79" s="5" t="s">
        <v>5</v>
      </c>
      <c r="M79" s="5" t="s">
        <v>6</v>
      </c>
      <c r="N79" s="5" t="s">
        <v>5</v>
      </c>
      <c r="O79" s="5" t="s">
        <v>6</v>
      </c>
      <c r="P79" s="5" t="s">
        <v>5</v>
      </c>
      <c r="Q79" s="5" t="s">
        <v>6</v>
      </c>
      <c r="R79" s="5" t="s">
        <v>5</v>
      </c>
      <c r="S79" s="5" t="s">
        <v>6</v>
      </c>
      <c r="T79" s="5" t="s">
        <v>5</v>
      </c>
      <c r="U79" s="5" t="s">
        <v>6</v>
      </c>
      <c r="V79" s="5" t="s">
        <v>5</v>
      </c>
      <c r="W79" s="5" t="s">
        <v>6</v>
      </c>
      <c r="X79" s="5" t="s">
        <v>5</v>
      </c>
      <c r="Y79" s="5" t="s">
        <v>6</v>
      </c>
      <c r="Z79" s="5" t="s">
        <v>5</v>
      </c>
      <c r="AA79" s="5" t="s">
        <v>6</v>
      </c>
      <c r="AB79" s="5" t="s">
        <v>5</v>
      </c>
      <c r="AC79" s="5" t="s">
        <v>6</v>
      </c>
      <c r="AD79" s="5" t="s">
        <v>5</v>
      </c>
      <c r="AE79" s="5" t="s">
        <v>6</v>
      </c>
      <c r="AF79" s="5" t="s">
        <v>5</v>
      </c>
      <c r="AG79" s="5" t="s">
        <v>6</v>
      </c>
      <c r="AH79" s="5" t="s">
        <v>5</v>
      </c>
      <c r="AI79" s="5" t="s">
        <v>6</v>
      </c>
      <c r="AJ79" s="50"/>
    </row>
    <row r="80" spans="1:36" x14ac:dyDescent="0.2">
      <c r="A80" s="6">
        <v>1</v>
      </c>
      <c r="B80" s="13">
        <v>20419</v>
      </c>
      <c r="C80" s="13" t="s">
        <v>9</v>
      </c>
      <c r="D80" s="35">
        <v>2700</v>
      </c>
      <c r="E80" s="36" t="s">
        <v>20</v>
      </c>
      <c r="F80" s="9">
        <v>150</v>
      </c>
      <c r="G80" s="12">
        <f>F80*D80</f>
        <v>405000</v>
      </c>
      <c r="H80" s="9"/>
      <c r="I80" s="12"/>
      <c r="J80" s="9"/>
      <c r="K80" s="12"/>
      <c r="L80" s="9"/>
      <c r="M80" s="12"/>
      <c r="N80" s="9"/>
      <c r="O80" s="12"/>
      <c r="P80" s="9"/>
      <c r="Q80" s="12"/>
      <c r="R80" s="9">
        <v>92.37</v>
      </c>
      <c r="S80" s="12">
        <f>R80*D80</f>
        <v>249399</v>
      </c>
      <c r="T80" s="9">
        <v>97</v>
      </c>
      <c r="U80" s="12">
        <f>T80*D80</f>
        <v>261900</v>
      </c>
      <c r="V80" s="9">
        <v>150</v>
      </c>
      <c r="W80" s="12">
        <f>V80*D80</f>
        <v>405000</v>
      </c>
      <c r="X80" s="9"/>
      <c r="Y80" s="12"/>
      <c r="Z80" s="9"/>
      <c r="AA80" s="12"/>
      <c r="AB80" s="9"/>
      <c r="AC80" s="12"/>
      <c r="AD80" s="12"/>
      <c r="AE80" s="12"/>
      <c r="AF80" s="9">
        <v>78.8</v>
      </c>
      <c r="AG80" s="12">
        <f>AF80*D80</f>
        <v>212760</v>
      </c>
      <c r="AH80" s="29">
        <f>AVERAGE(F80,H80,J80,L80,N80,P80,R80,T80,V80,X80,Z80,AB80,AD80,AF80)</f>
        <v>113.63399999999999</v>
      </c>
      <c r="AI80" s="12">
        <f>AH80*D80</f>
        <v>306811.8</v>
      </c>
      <c r="AJ80" s="47" t="s">
        <v>38</v>
      </c>
    </row>
    <row r="81" spans="1:36" x14ac:dyDescent="0.2">
      <c r="G81" s="21">
        <f>SUM(G80:G80)</f>
        <v>405000</v>
      </c>
      <c r="I81" s="21"/>
      <c r="K81" s="21"/>
      <c r="M81" s="21"/>
      <c r="O81" s="21"/>
      <c r="Q81" s="21"/>
      <c r="S81" s="21">
        <f>SUM(S80:S80)</f>
        <v>249399</v>
      </c>
      <c r="T81" s="21"/>
      <c r="U81" s="21">
        <f t="shared" ref="U81:AI81" si="16">SUM(U80:U80)</f>
        <v>261900</v>
      </c>
      <c r="V81" s="21"/>
      <c r="W81" s="21">
        <f t="shared" si="16"/>
        <v>405000</v>
      </c>
      <c r="X81" s="21"/>
      <c r="Y81" s="21"/>
      <c r="Z81" s="21"/>
      <c r="AA81" s="21"/>
      <c r="AB81" s="21"/>
      <c r="AC81" s="21"/>
      <c r="AD81" s="21"/>
      <c r="AE81" s="21"/>
      <c r="AF81" s="21"/>
      <c r="AG81" s="21">
        <f>SUM(AG80)</f>
        <v>212760</v>
      </c>
      <c r="AH81" s="21"/>
      <c r="AI81" s="21">
        <f t="shared" si="16"/>
        <v>306811.8</v>
      </c>
      <c r="AJ81" s="50"/>
    </row>
    <row r="82" spans="1:36" x14ac:dyDescent="0.2">
      <c r="AH82" s="21"/>
      <c r="AJ82" s="50"/>
    </row>
    <row r="83" spans="1:36" x14ac:dyDescent="0.2">
      <c r="AH83" s="21"/>
      <c r="AJ83" s="50"/>
    </row>
    <row r="84" spans="1:36" x14ac:dyDescent="0.2">
      <c r="A84" s="34" t="s">
        <v>48</v>
      </c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8"/>
      <c r="AE84" s="48"/>
      <c r="AF84" s="48"/>
      <c r="AG84" s="48"/>
      <c r="AH84" s="61"/>
      <c r="AI84" s="60"/>
      <c r="AJ84" s="50"/>
    </row>
    <row r="85" spans="1:36" x14ac:dyDescent="0.2">
      <c r="A85" s="10" t="s">
        <v>0</v>
      </c>
      <c r="B85" s="5" t="s">
        <v>1</v>
      </c>
      <c r="C85" s="10" t="s">
        <v>2</v>
      </c>
      <c r="D85" s="5" t="s">
        <v>3</v>
      </c>
      <c r="E85" s="5" t="s">
        <v>4</v>
      </c>
      <c r="F85" s="5" t="s">
        <v>5</v>
      </c>
      <c r="G85" s="5" t="s">
        <v>6</v>
      </c>
      <c r="H85" s="5" t="s">
        <v>5</v>
      </c>
      <c r="I85" s="5" t="s">
        <v>6</v>
      </c>
      <c r="J85" s="5" t="s">
        <v>5</v>
      </c>
      <c r="K85" s="5" t="s">
        <v>6</v>
      </c>
      <c r="L85" s="5" t="s">
        <v>5</v>
      </c>
      <c r="M85" s="5" t="s">
        <v>6</v>
      </c>
      <c r="N85" s="5" t="s">
        <v>5</v>
      </c>
      <c r="O85" s="5" t="s">
        <v>6</v>
      </c>
      <c r="P85" s="5" t="s">
        <v>5</v>
      </c>
      <c r="Q85" s="5" t="s">
        <v>6</v>
      </c>
      <c r="R85" s="5" t="s">
        <v>5</v>
      </c>
      <c r="S85" s="5" t="s">
        <v>6</v>
      </c>
      <c r="T85" s="5" t="s">
        <v>5</v>
      </c>
      <c r="U85" s="5" t="s">
        <v>6</v>
      </c>
      <c r="V85" s="5" t="s">
        <v>5</v>
      </c>
      <c r="W85" s="5" t="s">
        <v>6</v>
      </c>
      <c r="X85" s="5" t="s">
        <v>5</v>
      </c>
      <c r="Y85" s="5" t="s">
        <v>6</v>
      </c>
      <c r="Z85" s="5" t="s">
        <v>5</v>
      </c>
      <c r="AA85" s="5" t="s">
        <v>6</v>
      </c>
      <c r="AB85" s="5" t="s">
        <v>5</v>
      </c>
      <c r="AC85" s="5" t="s">
        <v>6</v>
      </c>
      <c r="AD85" s="5" t="s">
        <v>5</v>
      </c>
      <c r="AE85" s="5" t="s">
        <v>6</v>
      </c>
      <c r="AF85" s="5" t="s">
        <v>5</v>
      </c>
      <c r="AG85" s="5" t="s">
        <v>6</v>
      </c>
      <c r="AH85" s="5" t="s">
        <v>5</v>
      </c>
      <c r="AI85" s="5" t="s">
        <v>6</v>
      </c>
      <c r="AJ85" s="50"/>
    </row>
    <row r="86" spans="1:36" x14ac:dyDescent="0.2">
      <c r="A86" s="6">
        <v>1</v>
      </c>
      <c r="B86" s="13">
        <v>50314</v>
      </c>
      <c r="C86" s="13" t="s">
        <v>9</v>
      </c>
      <c r="D86" s="13">
        <v>250</v>
      </c>
      <c r="E86" s="36" t="s">
        <v>21</v>
      </c>
      <c r="F86" s="9"/>
      <c r="G86" s="12"/>
      <c r="H86" s="9"/>
      <c r="I86" s="12"/>
      <c r="J86" s="9"/>
      <c r="K86" s="12"/>
      <c r="L86" s="9"/>
      <c r="M86" s="12"/>
      <c r="N86" s="9">
        <v>160</v>
      </c>
      <c r="O86" s="12">
        <f>N86*D86</f>
        <v>40000</v>
      </c>
      <c r="P86" s="9"/>
      <c r="Q86" s="12"/>
      <c r="R86" s="9">
        <v>126.06</v>
      </c>
      <c r="S86" s="12">
        <f>R86*D86</f>
        <v>31515</v>
      </c>
      <c r="T86" s="9">
        <v>132</v>
      </c>
      <c r="U86" s="12">
        <f>T86*D86</f>
        <v>33000</v>
      </c>
      <c r="V86" s="12"/>
      <c r="W86" s="12"/>
      <c r="X86" s="9"/>
      <c r="Y86" s="12"/>
      <c r="Z86" s="9"/>
      <c r="AA86" s="12"/>
      <c r="AB86" s="9"/>
      <c r="AC86" s="12"/>
      <c r="AD86" s="12"/>
      <c r="AE86" s="12"/>
      <c r="AF86" s="9">
        <v>114</v>
      </c>
      <c r="AG86" s="12">
        <f>AF86*D86</f>
        <v>28500</v>
      </c>
      <c r="AH86" s="29">
        <f>AVERAGE(F86,H86,J86,L86,N86,P86,R86,T86,V86,X86,Z86,AB86,AD86,AF86)</f>
        <v>133.01499999999999</v>
      </c>
      <c r="AI86" s="12">
        <f>AH86*D86</f>
        <v>33253.75</v>
      </c>
      <c r="AJ86" s="47" t="s">
        <v>37</v>
      </c>
    </row>
    <row r="87" spans="1:36" x14ac:dyDescent="0.2">
      <c r="G87" s="21"/>
      <c r="I87" s="21"/>
      <c r="K87" s="21"/>
      <c r="M87" s="21"/>
      <c r="O87" s="21">
        <f>SUM(O86:O86)</f>
        <v>40000</v>
      </c>
      <c r="P87" s="21"/>
      <c r="Q87" s="21"/>
      <c r="R87" s="21"/>
      <c r="S87" s="21">
        <f t="shared" ref="S87:AI87" si="17">SUM(S86:S86)</f>
        <v>31515</v>
      </c>
      <c r="T87" s="21"/>
      <c r="U87" s="21">
        <f t="shared" si="17"/>
        <v>33000</v>
      </c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>
        <f>SUM(AG86)</f>
        <v>28500</v>
      </c>
      <c r="AH87" s="21"/>
      <c r="AI87" s="21">
        <f t="shared" si="17"/>
        <v>33253.75</v>
      </c>
      <c r="AJ87" s="50"/>
    </row>
    <row r="88" spans="1:36" x14ac:dyDescent="0.2">
      <c r="AH88" s="21"/>
      <c r="AJ88" s="50"/>
    </row>
    <row r="89" spans="1:36" x14ac:dyDescent="0.2">
      <c r="AH89" s="21"/>
      <c r="AJ89" s="50"/>
    </row>
    <row r="90" spans="1:36" x14ac:dyDescent="0.2">
      <c r="A90" s="34" t="s">
        <v>49</v>
      </c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8"/>
      <c r="AE90" s="48"/>
      <c r="AF90" s="48"/>
      <c r="AG90" s="48"/>
      <c r="AH90" s="61"/>
      <c r="AI90" s="60"/>
      <c r="AJ90" s="50"/>
    </row>
    <row r="91" spans="1:36" x14ac:dyDescent="0.2">
      <c r="A91" s="10" t="s">
        <v>0</v>
      </c>
      <c r="B91" s="5" t="s">
        <v>1</v>
      </c>
      <c r="C91" s="10" t="s">
        <v>2</v>
      </c>
      <c r="D91" s="5" t="s">
        <v>3</v>
      </c>
      <c r="E91" s="5" t="s">
        <v>4</v>
      </c>
      <c r="F91" s="5" t="s">
        <v>5</v>
      </c>
      <c r="G91" s="5" t="s">
        <v>6</v>
      </c>
      <c r="H91" s="5" t="s">
        <v>5</v>
      </c>
      <c r="I91" s="5" t="s">
        <v>6</v>
      </c>
      <c r="J91" s="5" t="s">
        <v>5</v>
      </c>
      <c r="K91" s="5" t="s">
        <v>6</v>
      </c>
      <c r="L91" s="5" t="s">
        <v>5</v>
      </c>
      <c r="M91" s="5" t="s">
        <v>6</v>
      </c>
      <c r="N91" s="5" t="s">
        <v>5</v>
      </c>
      <c r="O91" s="5" t="s">
        <v>6</v>
      </c>
      <c r="P91" s="5" t="s">
        <v>5</v>
      </c>
      <c r="Q91" s="5" t="s">
        <v>6</v>
      </c>
      <c r="R91" s="5" t="s">
        <v>5</v>
      </c>
      <c r="S91" s="5" t="s">
        <v>6</v>
      </c>
      <c r="T91" s="5" t="s">
        <v>5</v>
      </c>
      <c r="U91" s="5" t="s">
        <v>6</v>
      </c>
      <c r="V91" s="5" t="s">
        <v>5</v>
      </c>
      <c r="W91" s="5" t="s">
        <v>6</v>
      </c>
      <c r="X91" s="5" t="s">
        <v>5</v>
      </c>
      <c r="Y91" s="5" t="s">
        <v>6</v>
      </c>
      <c r="Z91" s="5" t="s">
        <v>5</v>
      </c>
      <c r="AA91" s="5" t="s">
        <v>6</v>
      </c>
      <c r="AB91" s="5" t="s">
        <v>5</v>
      </c>
      <c r="AC91" s="5" t="s">
        <v>6</v>
      </c>
      <c r="AD91" s="5" t="s">
        <v>5</v>
      </c>
      <c r="AE91" s="5" t="s">
        <v>6</v>
      </c>
      <c r="AF91" s="5" t="s">
        <v>5</v>
      </c>
      <c r="AG91" s="5" t="s">
        <v>6</v>
      </c>
      <c r="AH91" s="5" t="s">
        <v>5</v>
      </c>
      <c r="AI91" s="5" t="s">
        <v>6</v>
      </c>
      <c r="AJ91" s="50"/>
    </row>
    <row r="92" spans="1:36" x14ac:dyDescent="0.2">
      <c r="A92" s="6">
        <v>1</v>
      </c>
      <c r="B92" s="13">
        <v>53104</v>
      </c>
      <c r="C92" s="13" t="s">
        <v>9</v>
      </c>
      <c r="D92" s="13">
        <v>750</v>
      </c>
      <c r="E92" s="14" t="s">
        <v>21</v>
      </c>
      <c r="F92" s="9"/>
      <c r="G92" s="12"/>
      <c r="H92" s="9"/>
      <c r="I92" s="12"/>
      <c r="J92" s="9"/>
      <c r="K92" s="12"/>
      <c r="L92" s="9"/>
      <c r="M92" s="12"/>
      <c r="N92" s="9">
        <v>160</v>
      </c>
      <c r="O92" s="12">
        <f>N92*D92</f>
        <v>120000</v>
      </c>
      <c r="P92" s="9"/>
      <c r="Q92" s="12"/>
      <c r="R92" s="9">
        <v>126.06</v>
      </c>
      <c r="S92" s="12">
        <f>R92*D92</f>
        <v>94545</v>
      </c>
      <c r="T92" s="9">
        <v>132</v>
      </c>
      <c r="U92" s="12">
        <f>T92*D92</f>
        <v>99000</v>
      </c>
      <c r="V92" s="12"/>
      <c r="W92" s="12"/>
      <c r="X92" s="9"/>
      <c r="Y92" s="12"/>
      <c r="Z92" s="9"/>
      <c r="AA92" s="12"/>
      <c r="AB92" s="9"/>
      <c r="AC92" s="12"/>
      <c r="AD92" s="12"/>
      <c r="AE92" s="12"/>
      <c r="AF92" s="9">
        <v>114</v>
      </c>
      <c r="AG92" s="12">
        <f>AF92*D92</f>
        <v>85500</v>
      </c>
      <c r="AH92" s="29">
        <f>AVERAGE(F92,H92,J92,L92,N92,P92,R92,T92,V92,X92,Z92,AB92,AD92,AF92)</f>
        <v>133.01499999999999</v>
      </c>
      <c r="AI92" s="12">
        <f>AH92*D92</f>
        <v>99761.249999999985</v>
      </c>
      <c r="AJ92" s="47" t="s">
        <v>38</v>
      </c>
    </row>
    <row r="93" spans="1:36" x14ac:dyDescent="0.2">
      <c r="G93" s="21"/>
      <c r="I93" s="21"/>
      <c r="K93" s="21"/>
      <c r="M93" s="21"/>
      <c r="O93" s="21">
        <f>SUM(O92:O92)</f>
        <v>120000</v>
      </c>
      <c r="P93" s="21"/>
      <c r="Q93" s="21"/>
      <c r="R93" s="21"/>
      <c r="S93" s="21">
        <f t="shared" ref="S93:AI93" si="18">SUM(S92:S92)</f>
        <v>94545</v>
      </c>
      <c r="T93" s="21"/>
      <c r="U93" s="21">
        <f t="shared" si="18"/>
        <v>99000</v>
      </c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>
        <f>SUM(AG92)</f>
        <v>85500</v>
      </c>
      <c r="AH93" s="21"/>
      <c r="AI93" s="21">
        <f t="shared" si="18"/>
        <v>99761.249999999985</v>
      </c>
    </row>
    <row r="94" spans="1:36" x14ac:dyDescent="0.2">
      <c r="AH94" s="21"/>
    </row>
    <row r="95" spans="1:36" x14ac:dyDescent="0.2">
      <c r="AH95" s="21"/>
    </row>
    <row r="96" spans="1:36" x14ac:dyDescent="0.2">
      <c r="A96" s="34" t="s">
        <v>50</v>
      </c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8"/>
      <c r="AE96" s="48"/>
      <c r="AF96" s="48"/>
      <c r="AG96" s="48"/>
      <c r="AH96" s="61"/>
      <c r="AI96" s="60"/>
    </row>
    <row r="97" spans="1:36" x14ac:dyDescent="0.2">
      <c r="A97" s="10" t="s">
        <v>0</v>
      </c>
      <c r="B97" s="5" t="s">
        <v>1</v>
      </c>
      <c r="C97" s="10" t="s">
        <v>2</v>
      </c>
      <c r="D97" s="5" t="s">
        <v>3</v>
      </c>
      <c r="E97" s="5" t="s">
        <v>4</v>
      </c>
      <c r="F97" s="5" t="s">
        <v>5</v>
      </c>
      <c r="G97" s="5" t="s">
        <v>6</v>
      </c>
      <c r="H97" s="5" t="s">
        <v>5</v>
      </c>
      <c r="I97" s="5" t="s">
        <v>6</v>
      </c>
      <c r="J97" s="5" t="s">
        <v>5</v>
      </c>
      <c r="K97" s="5" t="s">
        <v>6</v>
      </c>
      <c r="L97" s="5" t="s">
        <v>5</v>
      </c>
      <c r="M97" s="5" t="s">
        <v>6</v>
      </c>
      <c r="N97" s="5" t="s">
        <v>5</v>
      </c>
      <c r="O97" s="5" t="s">
        <v>6</v>
      </c>
      <c r="P97" s="5" t="s">
        <v>5</v>
      </c>
      <c r="Q97" s="5" t="s">
        <v>6</v>
      </c>
      <c r="R97" s="5" t="s">
        <v>5</v>
      </c>
      <c r="S97" s="5" t="s">
        <v>6</v>
      </c>
      <c r="T97" s="5" t="s">
        <v>5</v>
      </c>
      <c r="U97" s="5" t="s">
        <v>6</v>
      </c>
      <c r="V97" s="5" t="s">
        <v>5</v>
      </c>
      <c r="W97" s="5" t="s">
        <v>6</v>
      </c>
      <c r="X97" s="5" t="s">
        <v>5</v>
      </c>
      <c r="Y97" s="5" t="s">
        <v>6</v>
      </c>
      <c r="Z97" s="5" t="s">
        <v>5</v>
      </c>
      <c r="AA97" s="5" t="s">
        <v>6</v>
      </c>
      <c r="AB97" s="5" t="s">
        <v>5</v>
      </c>
      <c r="AC97" s="5" t="s">
        <v>6</v>
      </c>
      <c r="AD97" s="5" t="s">
        <v>5</v>
      </c>
      <c r="AE97" s="5" t="s">
        <v>6</v>
      </c>
      <c r="AF97" s="5" t="s">
        <v>5</v>
      </c>
      <c r="AG97" s="5" t="s">
        <v>6</v>
      </c>
      <c r="AH97" s="5" t="s">
        <v>5</v>
      </c>
      <c r="AI97" s="5" t="s">
        <v>6</v>
      </c>
    </row>
    <row r="98" spans="1:36" ht="51" x14ac:dyDescent="0.2">
      <c r="A98" s="6">
        <v>1</v>
      </c>
      <c r="B98" s="13">
        <v>1001008</v>
      </c>
      <c r="C98" s="13" t="s">
        <v>9</v>
      </c>
      <c r="D98" s="13">
        <v>200</v>
      </c>
      <c r="E98" s="14" t="s">
        <v>22</v>
      </c>
      <c r="F98" s="9"/>
      <c r="G98" s="12"/>
      <c r="H98" s="9"/>
      <c r="I98" s="12"/>
      <c r="J98" s="9"/>
      <c r="K98" s="12"/>
      <c r="L98" s="9"/>
      <c r="M98" s="12"/>
      <c r="N98" s="9"/>
      <c r="O98" s="12"/>
      <c r="P98" s="9"/>
      <c r="Q98" s="12"/>
      <c r="R98" s="9">
        <v>173</v>
      </c>
      <c r="S98" s="12">
        <f>R98*D98</f>
        <v>34600</v>
      </c>
      <c r="T98" s="9">
        <v>185</v>
      </c>
      <c r="U98" s="12">
        <f>T98*D98</f>
        <v>37000</v>
      </c>
      <c r="V98" s="12"/>
      <c r="W98" s="12"/>
      <c r="X98" s="9"/>
      <c r="Y98" s="12"/>
      <c r="Z98" s="9"/>
      <c r="AA98" s="12"/>
      <c r="AB98" s="9"/>
      <c r="AC98" s="12"/>
      <c r="AD98" s="12"/>
      <c r="AE98" s="12"/>
      <c r="AF98" s="9">
        <v>156.5</v>
      </c>
      <c r="AG98" s="12">
        <f>AF98*D98</f>
        <v>31300</v>
      </c>
      <c r="AH98" s="29">
        <f>AVERAGE(F98,H98,J98,L98,N98,P98,R98,T98,V98,X98,Z98,AB98,AD98,AF98)</f>
        <v>171.5</v>
      </c>
      <c r="AI98" s="12">
        <f>AH98*D98</f>
        <v>34300</v>
      </c>
      <c r="AJ98" s="47" t="s">
        <v>37</v>
      </c>
    </row>
    <row r="99" spans="1:36" x14ac:dyDescent="0.2">
      <c r="G99" s="21"/>
      <c r="I99" s="21"/>
      <c r="K99" s="21"/>
      <c r="M99" s="21"/>
      <c r="O99" s="21"/>
      <c r="Q99" s="21"/>
      <c r="S99" s="21">
        <f>SUM(S98:S98)</f>
        <v>34600</v>
      </c>
      <c r="T99" s="21"/>
      <c r="U99" s="21">
        <f t="shared" ref="U99:AI99" si="19">SUM(U98:U98)</f>
        <v>37000</v>
      </c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>
        <f>SUM(AG98)</f>
        <v>31300</v>
      </c>
      <c r="AH99" s="21"/>
      <c r="AI99" s="21">
        <f t="shared" si="19"/>
        <v>34300</v>
      </c>
      <c r="AJ99" s="50"/>
    </row>
    <row r="100" spans="1:36" x14ac:dyDescent="0.2">
      <c r="AH100" s="21"/>
      <c r="AJ100" s="50"/>
    </row>
    <row r="101" spans="1:36" x14ac:dyDescent="0.2">
      <c r="A101" s="34" t="s">
        <v>51</v>
      </c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8"/>
      <c r="AE101" s="48"/>
      <c r="AF101" s="48"/>
      <c r="AG101" s="48"/>
      <c r="AH101" s="61"/>
      <c r="AI101" s="60"/>
      <c r="AJ101" s="50"/>
    </row>
    <row r="102" spans="1:36" x14ac:dyDescent="0.2">
      <c r="A102" s="10" t="s">
        <v>0</v>
      </c>
      <c r="B102" s="5" t="s">
        <v>1</v>
      </c>
      <c r="C102" s="10" t="s">
        <v>2</v>
      </c>
      <c r="D102" s="5" t="s">
        <v>3</v>
      </c>
      <c r="E102" s="5" t="s">
        <v>4</v>
      </c>
      <c r="F102" s="5" t="s">
        <v>5</v>
      </c>
      <c r="G102" s="5" t="s">
        <v>6</v>
      </c>
      <c r="H102" s="5" t="s">
        <v>5</v>
      </c>
      <c r="I102" s="5" t="s">
        <v>6</v>
      </c>
      <c r="J102" s="5" t="s">
        <v>5</v>
      </c>
      <c r="K102" s="5" t="s">
        <v>6</v>
      </c>
      <c r="L102" s="5" t="s">
        <v>5</v>
      </c>
      <c r="M102" s="5" t="s">
        <v>6</v>
      </c>
      <c r="N102" s="5" t="s">
        <v>5</v>
      </c>
      <c r="O102" s="5" t="s">
        <v>6</v>
      </c>
      <c r="P102" s="5" t="s">
        <v>5</v>
      </c>
      <c r="Q102" s="5" t="s">
        <v>6</v>
      </c>
      <c r="R102" s="5" t="s">
        <v>5</v>
      </c>
      <c r="S102" s="5" t="s">
        <v>6</v>
      </c>
      <c r="T102" s="5" t="s">
        <v>5</v>
      </c>
      <c r="U102" s="5" t="s">
        <v>6</v>
      </c>
      <c r="V102" s="5" t="s">
        <v>5</v>
      </c>
      <c r="W102" s="5" t="s">
        <v>6</v>
      </c>
      <c r="X102" s="5" t="s">
        <v>5</v>
      </c>
      <c r="Y102" s="5" t="s">
        <v>6</v>
      </c>
      <c r="Z102" s="5" t="s">
        <v>5</v>
      </c>
      <c r="AA102" s="5" t="s">
        <v>6</v>
      </c>
      <c r="AB102" s="5" t="s">
        <v>5</v>
      </c>
      <c r="AC102" s="5" t="s">
        <v>6</v>
      </c>
      <c r="AD102" s="5" t="s">
        <v>5</v>
      </c>
      <c r="AE102" s="5" t="s">
        <v>6</v>
      </c>
      <c r="AF102" s="5" t="s">
        <v>5</v>
      </c>
      <c r="AG102" s="5" t="s">
        <v>6</v>
      </c>
      <c r="AH102" s="5" t="s">
        <v>5</v>
      </c>
      <c r="AI102" s="5" t="s">
        <v>6</v>
      </c>
      <c r="AJ102" s="50"/>
    </row>
    <row r="103" spans="1:36" ht="51" x14ac:dyDescent="0.2">
      <c r="A103" s="6">
        <v>1</v>
      </c>
      <c r="B103" s="13">
        <v>1001234</v>
      </c>
      <c r="C103" s="13" t="s">
        <v>9</v>
      </c>
      <c r="D103" s="13">
        <v>600</v>
      </c>
      <c r="E103" s="7" t="s">
        <v>22</v>
      </c>
      <c r="F103" s="9"/>
      <c r="G103" s="12"/>
      <c r="H103" s="9"/>
      <c r="I103" s="12"/>
      <c r="J103" s="9"/>
      <c r="K103" s="12"/>
      <c r="L103" s="9"/>
      <c r="M103" s="12"/>
      <c r="N103" s="9"/>
      <c r="O103" s="12"/>
      <c r="P103" s="9"/>
      <c r="Q103" s="12"/>
      <c r="R103" s="9">
        <v>173</v>
      </c>
      <c r="S103" s="12">
        <f>R103*D103</f>
        <v>103800</v>
      </c>
      <c r="T103" s="9">
        <v>185</v>
      </c>
      <c r="U103" s="12">
        <f>T103*D103</f>
        <v>111000</v>
      </c>
      <c r="V103" s="12"/>
      <c r="W103" s="12"/>
      <c r="X103" s="9"/>
      <c r="Y103" s="12"/>
      <c r="Z103" s="9"/>
      <c r="AA103" s="12"/>
      <c r="AB103" s="9"/>
      <c r="AC103" s="12"/>
      <c r="AD103" s="12"/>
      <c r="AE103" s="12"/>
      <c r="AF103" s="9">
        <v>156.5</v>
      </c>
      <c r="AG103" s="12">
        <f>AF103*D103</f>
        <v>93900</v>
      </c>
      <c r="AH103" s="29">
        <f>AVERAGE(F103,H103,J103,L103,N103,P103,R103,T103,V103,X103,Z103,AB103,AD103,AF103)</f>
        <v>171.5</v>
      </c>
      <c r="AI103" s="12">
        <f>AH103*D103</f>
        <v>102900</v>
      </c>
      <c r="AJ103" s="47" t="s">
        <v>38</v>
      </c>
    </row>
    <row r="104" spans="1:36" x14ac:dyDescent="0.2">
      <c r="G104" s="21"/>
      <c r="I104" s="21"/>
      <c r="K104" s="21"/>
      <c r="M104" s="21"/>
      <c r="O104" s="21"/>
      <c r="Q104" s="21"/>
      <c r="S104" s="21">
        <f>SUM(S103:S103)</f>
        <v>103800</v>
      </c>
      <c r="T104" s="21"/>
      <c r="U104" s="21">
        <f t="shared" ref="U104" si="20">SUM(U103:U103)</f>
        <v>111000</v>
      </c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>
        <f>SUM(AG103)</f>
        <v>93900</v>
      </c>
      <c r="AH104" s="21"/>
      <c r="AI104" s="21">
        <f t="shared" ref="AI104" si="21">SUM(AI103:AI103)</f>
        <v>102900</v>
      </c>
      <c r="AJ104" s="50"/>
    </row>
    <row r="105" spans="1:36" x14ac:dyDescent="0.2">
      <c r="AH105" s="21"/>
      <c r="AJ105" s="50"/>
    </row>
    <row r="106" spans="1:36" x14ac:dyDescent="0.2">
      <c r="AH106" s="21"/>
      <c r="AJ106" s="50"/>
    </row>
    <row r="107" spans="1:36" x14ac:dyDescent="0.2">
      <c r="A107" s="34" t="s">
        <v>52</v>
      </c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8"/>
      <c r="AE107" s="48"/>
      <c r="AF107" s="48"/>
      <c r="AG107" s="48"/>
      <c r="AH107" s="61"/>
      <c r="AI107" s="60"/>
      <c r="AJ107" s="50"/>
    </row>
    <row r="108" spans="1:36" x14ac:dyDescent="0.2">
      <c r="A108" s="10" t="s">
        <v>0</v>
      </c>
      <c r="B108" s="5" t="s">
        <v>1</v>
      </c>
      <c r="C108" s="10" t="s">
        <v>2</v>
      </c>
      <c r="D108" s="5" t="s">
        <v>3</v>
      </c>
      <c r="E108" s="5" t="s">
        <v>4</v>
      </c>
      <c r="F108" s="5" t="s">
        <v>5</v>
      </c>
      <c r="G108" s="5" t="s">
        <v>6</v>
      </c>
      <c r="H108" s="5" t="s">
        <v>5</v>
      </c>
      <c r="I108" s="5" t="s">
        <v>6</v>
      </c>
      <c r="J108" s="5" t="s">
        <v>5</v>
      </c>
      <c r="K108" s="5" t="s">
        <v>6</v>
      </c>
      <c r="L108" s="5" t="s">
        <v>5</v>
      </c>
      <c r="M108" s="5" t="s">
        <v>6</v>
      </c>
      <c r="N108" s="5" t="s">
        <v>5</v>
      </c>
      <c r="O108" s="5" t="s">
        <v>6</v>
      </c>
      <c r="P108" s="5" t="s">
        <v>5</v>
      </c>
      <c r="Q108" s="5" t="s">
        <v>6</v>
      </c>
      <c r="R108" s="5" t="s">
        <v>5</v>
      </c>
      <c r="S108" s="5" t="s">
        <v>6</v>
      </c>
      <c r="T108" s="5" t="s">
        <v>5</v>
      </c>
      <c r="U108" s="5" t="s">
        <v>6</v>
      </c>
      <c r="V108" s="5" t="s">
        <v>5</v>
      </c>
      <c r="W108" s="5" t="s">
        <v>6</v>
      </c>
      <c r="X108" s="5" t="s">
        <v>5</v>
      </c>
      <c r="Y108" s="5" t="s">
        <v>6</v>
      </c>
      <c r="Z108" s="5" t="s">
        <v>5</v>
      </c>
      <c r="AA108" s="5" t="s">
        <v>6</v>
      </c>
      <c r="AB108" s="5" t="s">
        <v>5</v>
      </c>
      <c r="AC108" s="5" t="s">
        <v>6</v>
      </c>
      <c r="AD108" s="5" t="s">
        <v>5</v>
      </c>
      <c r="AE108" s="5" t="s">
        <v>6</v>
      </c>
      <c r="AF108" s="5" t="s">
        <v>5</v>
      </c>
      <c r="AG108" s="5" t="s">
        <v>6</v>
      </c>
      <c r="AH108" s="5" t="s">
        <v>5</v>
      </c>
      <c r="AI108" s="5" t="s">
        <v>6</v>
      </c>
      <c r="AJ108" s="50"/>
    </row>
    <row r="109" spans="1:36" ht="25.5" x14ac:dyDescent="0.2">
      <c r="A109" s="6">
        <v>1</v>
      </c>
      <c r="B109" s="13">
        <v>50303</v>
      </c>
      <c r="C109" s="13" t="s">
        <v>9</v>
      </c>
      <c r="D109" s="35">
        <v>500</v>
      </c>
      <c r="E109" s="7" t="s">
        <v>23</v>
      </c>
      <c r="F109" s="9"/>
      <c r="G109" s="12"/>
      <c r="H109" s="9">
        <v>98</v>
      </c>
      <c r="I109" s="12">
        <f>H109*D109</f>
        <v>49000</v>
      </c>
      <c r="J109" s="9">
        <v>98</v>
      </c>
      <c r="K109" s="12">
        <f>J109*D109</f>
        <v>49000</v>
      </c>
      <c r="L109" s="9"/>
      <c r="M109" s="12"/>
      <c r="N109" s="9"/>
      <c r="O109" s="12"/>
      <c r="P109" s="9"/>
      <c r="Q109" s="12"/>
      <c r="R109" s="9">
        <v>101</v>
      </c>
      <c r="S109" s="12">
        <f>R109*D109</f>
        <v>50500</v>
      </c>
      <c r="T109" s="9">
        <v>125</v>
      </c>
      <c r="U109" s="12">
        <f>T109*D109</f>
        <v>62500</v>
      </c>
      <c r="V109" s="12"/>
      <c r="W109" s="12"/>
      <c r="X109" s="9"/>
      <c r="Y109" s="12"/>
      <c r="Z109" s="9"/>
      <c r="AA109" s="12"/>
      <c r="AB109" s="9">
        <v>100</v>
      </c>
      <c r="AC109" s="12">
        <f>AB109*D109</f>
        <v>50000</v>
      </c>
      <c r="AD109" s="12"/>
      <c r="AE109" s="12"/>
      <c r="AF109" s="9">
        <v>91.5</v>
      </c>
      <c r="AG109" s="12">
        <f>AF109*D109</f>
        <v>45750</v>
      </c>
      <c r="AH109" s="29">
        <f>AVERAGE(F109,H109,J109,L109,N109,P109,R109,T109,V109,X109,Z109,AB109,AD109,AF109)</f>
        <v>102.25</v>
      </c>
      <c r="AI109" s="12">
        <f>AH109*D109</f>
        <v>51125</v>
      </c>
      <c r="AJ109" s="47" t="s">
        <v>37</v>
      </c>
    </row>
    <row r="110" spans="1:36" x14ac:dyDescent="0.2">
      <c r="G110" s="21"/>
      <c r="I110" s="21">
        <f>SUM(I109:I109)</f>
        <v>49000</v>
      </c>
      <c r="K110" s="21">
        <f>SUM(K109:K109)</f>
        <v>49000</v>
      </c>
      <c r="M110" s="21"/>
      <c r="O110" s="21"/>
      <c r="Q110" s="21"/>
      <c r="S110" s="21">
        <f>SUM(S109:S109)</f>
        <v>50500</v>
      </c>
      <c r="T110" s="21"/>
      <c r="U110" s="21">
        <f t="shared" ref="U110:AI110" si="22">SUM(U109:U109)</f>
        <v>62500</v>
      </c>
      <c r="V110" s="21"/>
      <c r="W110" s="21"/>
      <c r="X110" s="21"/>
      <c r="Y110" s="21"/>
      <c r="Z110" s="21"/>
      <c r="AA110" s="21"/>
      <c r="AB110" s="21"/>
      <c r="AC110" s="21">
        <f>SUM(AC109)</f>
        <v>50000</v>
      </c>
      <c r="AD110" s="21"/>
      <c r="AE110" s="21"/>
      <c r="AF110" s="21"/>
      <c r="AG110" s="21">
        <f>SUM(AG109)</f>
        <v>45750</v>
      </c>
      <c r="AH110" s="21"/>
      <c r="AI110" s="21">
        <f t="shared" si="22"/>
        <v>51125</v>
      </c>
      <c r="AJ110" s="50"/>
    </row>
    <row r="111" spans="1:36" x14ac:dyDescent="0.2">
      <c r="AH111" s="21"/>
      <c r="AJ111" s="50"/>
    </row>
    <row r="112" spans="1:36" x14ac:dyDescent="0.2">
      <c r="AH112" s="21"/>
      <c r="AJ112" s="50"/>
    </row>
    <row r="113" spans="1:36" x14ac:dyDescent="0.2">
      <c r="A113" s="34" t="s">
        <v>53</v>
      </c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8"/>
      <c r="AE113" s="48"/>
      <c r="AF113" s="48"/>
      <c r="AG113" s="48"/>
      <c r="AH113" s="61"/>
      <c r="AI113" s="60"/>
      <c r="AJ113" s="50"/>
    </row>
    <row r="114" spans="1:36" x14ac:dyDescent="0.2">
      <c r="A114" s="10" t="s">
        <v>0</v>
      </c>
      <c r="B114" s="5" t="s">
        <v>1</v>
      </c>
      <c r="C114" s="10" t="s">
        <v>2</v>
      </c>
      <c r="D114" s="5" t="s">
        <v>3</v>
      </c>
      <c r="E114" s="5" t="s">
        <v>4</v>
      </c>
      <c r="F114" s="5" t="s">
        <v>5</v>
      </c>
      <c r="G114" s="5" t="s">
        <v>6</v>
      </c>
      <c r="H114" s="5" t="s">
        <v>5</v>
      </c>
      <c r="I114" s="5" t="s">
        <v>6</v>
      </c>
      <c r="J114" s="5" t="s">
        <v>5</v>
      </c>
      <c r="K114" s="5" t="s">
        <v>6</v>
      </c>
      <c r="L114" s="5" t="s">
        <v>5</v>
      </c>
      <c r="M114" s="5" t="s">
        <v>6</v>
      </c>
      <c r="N114" s="5" t="s">
        <v>5</v>
      </c>
      <c r="O114" s="5" t="s">
        <v>6</v>
      </c>
      <c r="P114" s="5" t="s">
        <v>5</v>
      </c>
      <c r="Q114" s="5" t="s">
        <v>6</v>
      </c>
      <c r="R114" s="5" t="s">
        <v>5</v>
      </c>
      <c r="S114" s="5" t="s">
        <v>6</v>
      </c>
      <c r="T114" s="5" t="s">
        <v>5</v>
      </c>
      <c r="U114" s="5" t="s">
        <v>6</v>
      </c>
      <c r="V114" s="5" t="s">
        <v>5</v>
      </c>
      <c r="W114" s="5" t="s">
        <v>6</v>
      </c>
      <c r="X114" s="5" t="s">
        <v>5</v>
      </c>
      <c r="Y114" s="5" t="s">
        <v>6</v>
      </c>
      <c r="Z114" s="5" t="s">
        <v>5</v>
      </c>
      <c r="AA114" s="5" t="s">
        <v>6</v>
      </c>
      <c r="AB114" s="5" t="s">
        <v>5</v>
      </c>
      <c r="AC114" s="5" t="s">
        <v>6</v>
      </c>
      <c r="AD114" s="5" t="s">
        <v>5</v>
      </c>
      <c r="AE114" s="5" t="s">
        <v>6</v>
      </c>
      <c r="AF114" s="5" t="s">
        <v>5</v>
      </c>
      <c r="AG114" s="5" t="s">
        <v>6</v>
      </c>
      <c r="AH114" s="5" t="s">
        <v>5</v>
      </c>
      <c r="AI114" s="5" t="s">
        <v>6</v>
      </c>
      <c r="AJ114" s="50"/>
    </row>
    <row r="115" spans="1:36" ht="25.5" x14ac:dyDescent="0.2">
      <c r="A115" s="6">
        <v>1</v>
      </c>
      <c r="B115" s="13">
        <v>53095</v>
      </c>
      <c r="C115" s="13" t="s">
        <v>9</v>
      </c>
      <c r="D115" s="35">
        <v>1500</v>
      </c>
      <c r="E115" s="14" t="s">
        <v>23</v>
      </c>
      <c r="F115" s="9"/>
      <c r="G115" s="12"/>
      <c r="H115" s="9">
        <v>98</v>
      </c>
      <c r="I115" s="12">
        <f>H115*D115</f>
        <v>147000</v>
      </c>
      <c r="J115" s="9">
        <v>98</v>
      </c>
      <c r="K115" s="12">
        <f>J115*D115</f>
        <v>147000</v>
      </c>
      <c r="L115" s="9"/>
      <c r="M115" s="12"/>
      <c r="N115" s="9"/>
      <c r="O115" s="12"/>
      <c r="P115" s="9"/>
      <c r="Q115" s="12"/>
      <c r="R115" s="9">
        <v>101</v>
      </c>
      <c r="S115" s="12">
        <f>R115*D115</f>
        <v>151500</v>
      </c>
      <c r="T115" s="9">
        <v>125</v>
      </c>
      <c r="U115" s="12">
        <f>T115*D115</f>
        <v>187500</v>
      </c>
      <c r="V115" s="12"/>
      <c r="W115" s="12"/>
      <c r="X115" s="9"/>
      <c r="Y115" s="12"/>
      <c r="Z115" s="9"/>
      <c r="AA115" s="12"/>
      <c r="AB115" s="9">
        <v>100</v>
      </c>
      <c r="AC115" s="12">
        <f>AB115*D115</f>
        <v>150000</v>
      </c>
      <c r="AD115" s="12"/>
      <c r="AE115" s="12"/>
      <c r="AF115" s="9">
        <v>91.5</v>
      </c>
      <c r="AG115" s="12">
        <f>AF115*D115</f>
        <v>137250</v>
      </c>
      <c r="AH115" s="29">
        <f>AVERAGE(F115,H115,J115,L115,N115,P115,R115,T115,V115,X115,Z115,AB115,AD115,AF115)</f>
        <v>102.25</v>
      </c>
      <c r="AI115" s="12">
        <f>AH115*D115</f>
        <v>153375</v>
      </c>
      <c r="AJ115" s="47" t="s">
        <v>38</v>
      </c>
    </row>
    <row r="116" spans="1:36" x14ac:dyDescent="0.2">
      <c r="G116" s="21"/>
      <c r="I116" s="21">
        <f>SUM(I115:I115)</f>
        <v>147000</v>
      </c>
      <c r="K116" s="21">
        <f>SUM(K115:K115)</f>
        <v>147000</v>
      </c>
      <c r="M116" s="21"/>
      <c r="O116" s="21"/>
      <c r="Q116" s="21"/>
      <c r="S116" s="21">
        <f>SUM(S115:S115)</f>
        <v>151500</v>
      </c>
      <c r="T116" s="21"/>
      <c r="U116" s="21">
        <f t="shared" ref="U116:AI116" si="23">SUM(U115:U115)</f>
        <v>187500</v>
      </c>
      <c r="V116" s="21"/>
      <c r="W116" s="21"/>
      <c r="X116" s="21"/>
      <c r="Y116" s="21"/>
      <c r="Z116" s="21"/>
      <c r="AA116" s="21"/>
      <c r="AB116" s="21"/>
      <c r="AC116" s="21">
        <f>SUM(AC115)</f>
        <v>150000</v>
      </c>
      <c r="AD116" s="21"/>
      <c r="AE116" s="21"/>
      <c r="AF116" s="21"/>
      <c r="AG116" s="21">
        <f>SUM(AG115)</f>
        <v>137250</v>
      </c>
      <c r="AH116" s="21"/>
      <c r="AI116" s="21">
        <f t="shared" si="23"/>
        <v>153375</v>
      </c>
      <c r="AJ116" s="50"/>
    </row>
    <row r="117" spans="1:36" x14ac:dyDescent="0.2">
      <c r="AH117" s="21"/>
    </row>
    <row r="118" spans="1:36" x14ac:dyDescent="0.2">
      <c r="A118" s="34" t="s">
        <v>54</v>
      </c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8"/>
      <c r="AE118" s="48"/>
      <c r="AF118" s="48"/>
      <c r="AG118" s="48"/>
      <c r="AH118" s="61"/>
      <c r="AI118" s="60"/>
    </row>
    <row r="119" spans="1:36" x14ac:dyDescent="0.2">
      <c r="A119" s="10" t="s">
        <v>0</v>
      </c>
      <c r="B119" s="5" t="s">
        <v>1</v>
      </c>
      <c r="C119" s="10" t="s">
        <v>2</v>
      </c>
      <c r="D119" s="5" t="s">
        <v>3</v>
      </c>
      <c r="E119" s="5" t="s">
        <v>4</v>
      </c>
      <c r="F119" s="5" t="s">
        <v>5</v>
      </c>
      <c r="G119" s="5" t="s">
        <v>6</v>
      </c>
      <c r="H119" s="5" t="s">
        <v>5</v>
      </c>
      <c r="I119" s="5" t="s">
        <v>6</v>
      </c>
      <c r="J119" s="5" t="s">
        <v>5</v>
      </c>
      <c r="K119" s="5" t="s">
        <v>6</v>
      </c>
      <c r="L119" s="5" t="s">
        <v>5</v>
      </c>
      <c r="M119" s="5" t="s">
        <v>6</v>
      </c>
      <c r="N119" s="5" t="s">
        <v>5</v>
      </c>
      <c r="O119" s="5" t="s">
        <v>6</v>
      </c>
      <c r="P119" s="5" t="s">
        <v>5</v>
      </c>
      <c r="Q119" s="5" t="s">
        <v>6</v>
      </c>
      <c r="R119" s="5" t="s">
        <v>5</v>
      </c>
      <c r="S119" s="5" t="s">
        <v>6</v>
      </c>
      <c r="T119" s="5" t="s">
        <v>5</v>
      </c>
      <c r="U119" s="5" t="s">
        <v>6</v>
      </c>
      <c r="V119" s="5" t="s">
        <v>5</v>
      </c>
      <c r="W119" s="5" t="s">
        <v>6</v>
      </c>
      <c r="X119" s="5" t="s">
        <v>5</v>
      </c>
      <c r="Y119" s="5" t="s">
        <v>6</v>
      </c>
      <c r="Z119" s="5" t="s">
        <v>5</v>
      </c>
      <c r="AA119" s="5" t="s">
        <v>6</v>
      </c>
      <c r="AB119" s="5" t="s">
        <v>5</v>
      </c>
      <c r="AC119" s="5" t="s">
        <v>6</v>
      </c>
      <c r="AD119" s="5" t="s">
        <v>5</v>
      </c>
      <c r="AE119" s="5" t="s">
        <v>6</v>
      </c>
      <c r="AF119" s="5" t="s">
        <v>5</v>
      </c>
      <c r="AG119" s="5" t="s">
        <v>6</v>
      </c>
      <c r="AH119" s="5" t="s">
        <v>5</v>
      </c>
      <c r="AI119" s="5" t="s">
        <v>6</v>
      </c>
    </row>
    <row r="120" spans="1:36" ht="25.5" x14ac:dyDescent="0.2">
      <c r="A120" s="6">
        <v>1</v>
      </c>
      <c r="B120" s="13">
        <v>50304</v>
      </c>
      <c r="C120" s="13" t="s">
        <v>9</v>
      </c>
      <c r="D120" s="13">
        <v>250</v>
      </c>
      <c r="E120" s="38" t="s">
        <v>24</v>
      </c>
      <c r="F120" s="9"/>
      <c r="G120" s="12"/>
      <c r="H120" s="9"/>
      <c r="I120" s="12"/>
      <c r="J120" s="9"/>
      <c r="K120" s="12"/>
      <c r="L120" s="9"/>
      <c r="M120" s="12"/>
      <c r="N120" s="9"/>
      <c r="O120" s="12"/>
      <c r="P120" s="9"/>
      <c r="Q120" s="12"/>
      <c r="R120" s="9">
        <v>121</v>
      </c>
      <c r="S120" s="12">
        <f>R120*D120</f>
        <v>30250</v>
      </c>
      <c r="T120" s="9">
        <v>127</v>
      </c>
      <c r="U120" s="12">
        <f>T120*D120</f>
        <v>31750</v>
      </c>
      <c r="V120" s="12"/>
      <c r="W120" s="12"/>
      <c r="X120" s="9"/>
      <c r="Y120" s="12"/>
      <c r="Z120" s="9">
        <v>120</v>
      </c>
      <c r="AA120" s="12">
        <f>Z120*D120</f>
        <v>30000</v>
      </c>
      <c r="AB120" s="9">
        <v>119</v>
      </c>
      <c r="AC120" s="12">
        <f>AB120*D120</f>
        <v>29750</v>
      </c>
      <c r="AD120" s="12"/>
      <c r="AE120" s="12"/>
      <c r="AF120" s="9">
        <v>109</v>
      </c>
      <c r="AG120" s="12">
        <f>AF120*D120</f>
        <v>27250</v>
      </c>
      <c r="AH120" s="29">
        <f>AVERAGE(F120,H120,J120,L120,N120,P120,R120,T120,V120,X120,Z120,AB120,AD120,AF120)</f>
        <v>119.2</v>
      </c>
      <c r="AI120" s="12">
        <f>AH120*D120</f>
        <v>29800</v>
      </c>
      <c r="AJ120" s="47" t="s">
        <v>37</v>
      </c>
    </row>
    <row r="121" spans="1:36" x14ac:dyDescent="0.2">
      <c r="G121" s="21"/>
      <c r="I121" s="21"/>
      <c r="K121" s="21"/>
      <c r="M121" s="21"/>
      <c r="O121" s="21"/>
      <c r="Q121" s="21"/>
      <c r="S121" s="21">
        <f>SUM(S120:S120)</f>
        <v>30250</v>
      </c>
      <c r="T121" s="21"/>
      <c r="U121" s="21">
        <f t="shared" ref="U121:AI121" si="24">SUM(U120:U120)</f>
        <v>31750</v>
      </c>
      <c r="V121" s="21"/>
      <c r="W121" s="21"/>
      <c r="X121" s="21"/>
      <c r="Y121" s="21"/>
      <c r="Z121" s="21"/>
      <c r="AA121" s="21">
        <f t="shared" si="24"/>
        <v>30000</v>
      </c>
      <c r="AB121" s="21"/>
      <c r="AC121" s="21">
        <f>SUM(AC120)</f>
        <v>29750</v>
      </c>
      <c r="AD121" s="21"/>
      <c r="AE121" s="21"/>
      <c r="AF121" s="21"/>
      <c r="AG121" s="21">
        <f>SUM(AG120)</f>
        <v>27250</v>
      </c>
      <c r="AH121" s="21"/>
      <c r="AI121" s="21">
        <f t="shared" si="24"/>
        <v>29800</v>
      </c>
      <c r="AJ121" s="50"/>
    </row>
    <row r="122" spans="1:36" x14ac:dyDescent="0.2">
      <c r="AH122" s="21"/>
      <c r="AJ122" s="50"/>
    </row>
    <row r="123" spans="1:36" x14ac:dyDescent="0.2">
      <c r="A123" s="34" t="s">
        <v>55</v>
      </c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8"/>
      <c r="AE123" s="48"/>
      <c r="AF123" s="48"/>
      <c r="AG123" s="48"/>
      <c r="AH123" s="61"/>
      <c r="AI123" s="60"/>
      <c r="AJ123" s="50"/>
    </row>
    <row r="124" spans="1:36" x14ac:dyDescent="0.2">
      <c r="A124" s="10" t="s">
        <v>0</v>
      </c>
      <c r="B124" s="5" t="s">
        <v>1</v>
      </c>
      <c r="C124" s="10" t="s">
        <v>2</v>
      </c>
      <c r="D124" s="5" t="s">
        <v>3</v>
      </c>
      <c r="E124" s="5" t="s">
        <v>4</v>
      </c>
      <c r="F124" s="5" t="s">
        <v>5</v>
      </c>
      <c r="G124" s="5" t="s">
        <v>6</v>
      </c>
      <c r="H124" s="5" t="s">
        <v>5</v>
      </c>
      <c r="I124" s="5" t="s">
        <v>6</v>
      </c>
      <c r="J124" s="5" t="s">
        <v>5</v>
      </c>
      <c r="K124" s="5" t="s">
        <v>6</v>
      </c>
      <c r="L124" s="5" t="s">
        <v>5</v>
      </c>
      <c r="M124" s="5" t="s">
        <v>6</v>
      </c>
      <c r="N124" s="5" t="s">
        <v>5</v>
      </c>
      <c r="O124" s="5" t="s">
        <v>6</v>
      </c>
      <c r="P124" s="5" t="s">
        <v>5</v>
      </c>
      <c r="Q124" s="5" t="s">
        <v>6</v>
      </c>
      <c r="R124" s="5" t="s">
        <v>5</v>
      </c>
      <c r="S124" s="5" t="s">
        <v>6</v>
      </c>
      <c r="T124" s="5" t="s">
        <v>5</v>
      </c>
      <c r="U124" s="5" t="s">
        <v>6</v>
      </c>
      <c r="V124" s="5" t="s">
        <v>5</v>
      </c>
      <c r="W124" s="5" t="s">
        <v>6</v>
      </c>
      <c r="X124" s="5" t="s">
        <v>5</v>
      </c>
      <c r="Y124" s="5" t="s">
        <v>6</v>
      </c>
      <c r="Z124" s="5" t="s">
        <v>5</v>
      </c>
      <c r="AA124" s="5" t="s">
        <v>6</v>
      </c>
      <c r="AB124" s="5" t="s">
        <v>5</v>
      </c>
      <c r="AC124" s="5" t="s">
        <v>6</v>
      </c>
      <c r="AD124" s="5" t="s">
        <v>5</v>
      </c>
      <c r="AE124" s="5" t="s">
        <v>6</v>
      </c>
      <c r="AF124" s="5" t="s">
        <v>5</v>
      </c>
      <c r="AG124" s="5" t="s">
        <v>6</v>
      </c>
      <c r="AH124" s="5" t="s">
        <v>5</v>
      </c>
      <c r="AI124" s="5" t="s">
        <v>6</v>
      </c>
      <c r="AJ124" s="50"/>
    </row>
    <row r="125" spans="1:36" ht="25.5" x14ac:dyDescent="0.2">
      <c r="A125" s="6">
        <v>1</v>
      </c>
      <c r="B125" s="37">
        <v>53096</v>
      </c>
      <c r="C125" s="13" t="s">
        <v>9</v>
      </c>
      <c r="D125" s="35">
        <v>750</v>
      </c>
      <c r="E125" s="38" t="s">
        <v>24</v>
      </c>
      <c r="F125" s="9"/>
      <c r="G125" s="12"/>
      <c r="H125" s="9"/>
      <c r="I125" s="12"/>
      <c r="J125" s="9"/>
      <c r="K125" s="12"/>
      <c r="L125" s="9"/>
      <c r="M125" s="12"/>
      <c r="N125" s="9"/>
      <c r="O125" s="12"/>
      <c r="P125" s="9"/>
      <c r="Q125" s="12"/>
      <c r="R125" s="9">
        <v>121</v>
      </c>
      <c r="S125" s="12">
        <f>R125*D125</f>
        <v>90750</v>
      </c>
      <c r="T125" s="9">
        <v>127</v>
      </c>
      <c r="U125" s="12">
        <f>T125*D125</f>
        <v>95250</v>
      </c>
      <c r="V125" s="12"/>
      <c r="W125" s="12"/>
      <c r="X125" s="9"/>
      <c r="Y125" s="12"/>
      <c r="Z125" s="9">
        <v>120</v>
      </c>
      <c r="AA125" s="12">
        <f>Z125*D125</f>
        <v>90000</v>
      </c>
      <c r="AB125" s="9">
        <v>119</v>
      </c>
      <c r="AC125" s="12">
        <f>AB125*D125</f>
        <v>89250</v>
      </c>
      <c r="AD125" s="12"/>
      <c r="AE125" s="12"/>
      <c r="AF125" s="9">
        <v>109</v>
      </c>
      <c r="AG125" s="12">
        <f>AF125*D125</f>
        <v>81750</v>
      </c>
      <c r="AH125" s="29">
        <f>AVERAGE(F125,H125,J125,L125,N125,P125,R125,T125,V125,X125,Z125,AB125,AD125,AF125)</f>
        <v>119.2</v>
      </c>
      <c r="AI125" s="12">
        <f>AH125*D125</f>
        <v>89400</v>
      </c>
      <c r="AJ125" s="47" t="s">
        <v>38</v>
      </c>
    </row>
    <row r="126" spans="1:36" x14ac:dyDescent="0.2">
      <c r="G126" s="21"/>
      <c r="I126" s="21"/>
      <c r="K126" s="21"/>
      <c r="M126" s="21"/>
      <c r="O126" s="21"/>
      <c r="Q126" s="21"/>
      <c r="S126" s="21">
        <f>SUM(S125)</f>
        <v>90750</v>
      </c>
      <c r="T126" s="21"/>
      <c r="U126" s="21">
        <f t="shared" ref="U126:AI126" si="25">SUM(U125)</f>
        <v>95250</v>
      </c>
      <c r="V126" s="21"/>
      <c r="W126" s="21"/>
      <c r="X126" s="21"/>
      <c r="Y126" s="21"/>
      <c r="Z126" s="21"/>
      <c r="AA126" s="21">
        <f t="shared" si="25"/>
        <v>90000</v>
      </c>
      <c r="AB126" s="21"/>
      <c r="AC126" s="21"/>
      <c r="AD126" s="21"/>
      <c r="AE126" s="21"/>
      <c r="AF126" s="21"/>
      <c r="AG126" s="21">
        <f>SUM(AG125)</f>
        <v>81750</v>
      </c>
      <c r="AH126" s="21"/>
      <c r="AI126" s="21">
        <f t="shared" si="25"/>
        <v>89400</v>
      </c>
      <c r="AJ126" s="50"/>
    </row>
    <row r="127" spans="1:36" x14ac:dyDescent="0.2">
      <c r="AH127" s="21"/>
      <c r="AI127" s="27"/>
      <c r="AJ127" s="50"/>
    </row>
    <row r="128" spans="1:36" x14ac:dyDescent="0.2">
      <c r="A128" s="51" t="s">
        <v>57</v>
      </c>
      <c r="B128" s="52"/>
      <c r="C128" s="52"/>
      <c r="D128" s="52"/>
      <c r="E128" s="53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8"/>
      <c r="AE128" s="48"/>
      <c r="AF128" s="48"/>
      <c r="AG128" s="48"/>
      <c r="AH128" s="61"/>
      <c r="AI128" s="63"/>
      <c r="AJ128" s="50"/>
    </row>
    <row r="129" spans="1:36" x14ac:dyDescent="0.2">
      <c r="A129" s="10" t="s">
        <v>0</v>
      </c>
      <c r="B129" s="5" t="s">
        <v>1</v>
      </c>
      <c r="C129" s="10" t="s">
        <v>2</v>
      </c>
      <c r="D129" s="5" t="s">
        <v>3</v>
      </c>
      <c r="E129" s="5" t="s">
        <v>4</v>
      </c>
      <c r="F129" s="5" t="s">
        <v>5</v>
      </c>
      <c r="G129" s="5" t="s">
        <v>6</v>
      </c>
      <c r="H129" s="5" t="s">
        <v>5</v>
      </c>
      <c r="I129" s="5" t="s">
        <v>6</v>
      </c>
      <c r="J129" s="5" t="s">
        <v>5</v>
      </c>
      <c r="K129" s="5" t="s">
        <v>6</v>
      </c>
      <c r="L129" s="5" t="s">
        <v>5</v>
      </c>
      <c r="M129" s="5" t="s">
        <v>6</v>
      </c>
      <c r="N129" s="5" t="s">
        <v>5</v>
      </c>
      <c r="O129" s="5" t="s">
        <v>6</v>
      </c>
      <c r="P129" s="5" t="s">
        <v>5</v>
      </c>
      <c r="Q129" s="5" t="s">
        <v>6</v>
      </c>
      <c r="R129" s="5" t="s">
        <v>5</v>
      </c>
      <c r="S129" s="5" t="s">
        <v>6</v>
      </c>
      <c r="T129" s="5" t="s">
        <v>5</v>
      </c>
      <c r="U129" s="5" t="s">
        <v>6</v>
      </c>
      <c r="V129" s="5" t="s">
        <v>5</v>
      </c>
      <c r="W129" s="5" t="s">
        <v>6</v>
      </c>
      <c r="X129" s="5" t="s">
        <v>5</v>
      </c>
      <c r="Y129" s="5" t="s">
        <v>6</v>
      </c>
      <c r="Z129" s="5" t="s">
        <v>5</v>
      </c>
      <c r="AA129" s="5" t="s">
        <v>6</v>
      </c>
      <c r="AB129" s="5" t="s">
        <v>5</v>
      </c>
      <c r="AC129" s="5" t="s">
        <v>6</v>
      </c>
      <c r="AD129" s="5" t="s">
        <v>5</v>
      </c>
      <c r="AE129" s="5" t="s">
        <v>6</v>
      </c>
      <c r="AF129" s="5" t="s">
        <v>5</v>
      </c>
      <c r="AG129" s="5" t="s">
        <v>6</v>
      </c>
      <c r="AH129" s="5" t="s">
        <v>5</v>
      </c>
      <c r="AI129" s="5" t="s">
        <v>6</v>
      </c>
      <c r="AJ129" s="50"/>
    </row>
    <row r="130" spans="1:36" ht="25.5" x14ac:dyDescent="0.2">
      <c r="A130" s="6">
        <v>1</v>
      </c>
      <c r="B130" s="13">
        <v>1001235</v>
      </c>
      <c r="C130" s="13" t="s">
        <v>9</v>
      </c>
      <c r="D130" s="13">
        <v>500</v>
      </c>
      <c r="E130" s="38" t="s">
        <v>25</v>
      </c>
      <c r="F130" s="9"/>
      <c r="G130" s="12"/>
      <c r="H130" s="9"/>
      <c r="I130" s="12"/>
      <c r="J130" s="9"/>
      <c r="K130" s="12"/>
      <c r="L130" s="9"/>
      <c r="M130" s="12"/>
      <c r="N130" s="9"/>
      <c r="O130" s="12"/>
      <c r="P130" s="9"/>
      <c r="Q130" s="12"/>
      <c r="R130" s="9">
        <v>178.53</v>
      </c>
      <c r="S130" s="12">
        <f>R130*D130</f>
        <v>89265</v>
      </c>
      <c r="T130" s="9">
        <v>187</v>
      </c>
      <c r="U130" s="12">
        <f>T130*D130</f>
        <v>93500</v>
      </c>
      <c r="V130" s="12"/>
      <c r="W130" s="12"/>
      <c r="X130" s="9"/>
      <c r="Y130" s="12"/>
      <c r="Z130" s="9"/>
      <c r="AA130" s="12"/>
      <c r="AB130" s="9"/>
      <c r="AC130" s="12"/>
      <c r="AD130" s="12"/>
      <c r="AE130" s="12"/>
      <c r="AF130" s="9">
        <v>161</v>
      </c>
      <c r="AG130" s="12">
        <f>AF130*D130</f>
        <v>80500</v>
      </c>
      <c r="AH130" s="29">
        <f>AVERAGE(F130,H130,J130,L130,N130,P130,R130,T130,V130,X130,Z130,AB130,AD130,AF130)</f>
        <v>175.51</v>
      </c>
      <c r="AI130" s="12">
        <f>AH130*D130</f>
        <v>87755</v>
      </c>
      <c r="AJ130" s="47" t="s">
        <v>37</v>
      </c>
    </row>
    <row r="131" spans="1:36" x14ac:dyDescent="0.2">
      <c r="G131" s="21"/>
      <c r="I131" s="21"/>
      <c r="K131" s="21"/>
      <c r="M131" s="21"/>
      <c r="O131" s="21"/>
      <c r="Q131" s="21"/>
      <c r="S131" s="21">
        <f>SUM(S130:S130)</f>
        <v>89265</v>
      </c>
      <c r="T131" s="21"/>
      <c r="U131" s="21">
        <f t="shared" ref="U131:AI131" si="26">SUM(U130:U130)</f>
        <v>93500</v>
      </c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>
        <f>SUM(AG130)</f>
        <v>80500</v>
      </c>
      <c r="AH131" s="21"/>
      <c r="AI131" s="21">
        <f t="shared" si="26"/>
        <v>87755</v>
      </c>
      <c r="AJ131" s="50"/>
    </row>
    <row r="132" spans="1:36" x14ac:dyDescent="0.2">
      <c r="AH132" s="21"/>
      <c r="AJ132" s="50"/>
    </row>
    <row r="133" spans="1:36" x14ac:dyDescent="0.2">
      <c r="AH133" s="21"/>
      <c r="AJ133" s="50"/>
    </row>
    <row r="134" spans="1:36" x14ac:dyDescent="0.2">
      <c r="A134" s="34" t="s">
        <v>56</v>
      </c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8"/>
      <c r="AE134" s="48"/>
      <c r="AF134" s="48"/>
      <c r="AG134" s="48"/>
      <c r="AH134" s="61"/>
      <c r="AI134" s="60"/>
      <c r="AJ134" s="50"/>
    </row>
    <row r="135" spans="1:36" x14ac:dyDescent="0.2">
      <c r="A135" s="10" t="s">
        <v>0</v>
      </c>
      <c r="B135" s="5" t="s">
        <v>1</v>
      </c>
      <c r="C135" s="10" t="s">
        <v>2</v>
      </c>
      <c r="D135" s="5" t="s">
        <v>3</v>
      </c>
      <c r="E135" s="5" t="s">
        <v>4</v>
      </c>
      <c r="F135" s="5" t="s">
        <v>5</v>
      </c>
      <c r="G135" s="5" t="s">
        <v>6</v>
      </c>
      <c r="H135" s="5" t="s">
        <v>5</v>
      </c>
      <c r="I135" s="5" t="s">
        <v>6</v>
      </c>
      <c r="J135" s="5" t="s">
        <v>5</v>
      </c>
      <c r="K135" s="5" t="s">
        <v>6</v>
      </c>
      <c r="L135" s="5" t="s">
        <v>5</v>
      </c>
      <c r="M135" s="5" t="s">
        <v>6</v>
      </c>
      <c r="N135" s="5" t="s">
        <v>5</v>
      </c>
      <c r="O135" s="5" t="s">
        <v>6</v>
      </c>
      <c r="P135" s="5" t="s">
        <v>5</v>
      </c>
      <c r="Q135" s="5" t="s">
        <v>6</v>
      </c>
      <c r="R135" s="5" t="s">
        <v>5</v>
      </c>
      <c r="S135" s="5" t="s">
        <v>6</v>
      </c>
      <c r="T135" s="5" t="s">
        <v>5</v>
      </c>
      <c r="U135" s="5" t="s">
        <v>6</v>
      </c>
      <c r="V135" s="5" t="s">
        <v>5</v>
      </c>
      <c r="W135" s="5" t="s">
        <v>6</v>
      </c>
      <c r="X135" s="5" t="s">
        <v>5</v>
      </c>
      <c r="Y135" s="5" t="s">
        <v>6</v>
      </c>
      <c r="Z135" s="5" t="s">
        <v>5</v>
      </c>
      <c r="AA135" s="5" t="s">
        <v>6</v>
      </c>
      <c r="AB135" s="5" t="s">
        <v>5</v>
      </c>
      <c r="AC135" s="5" t="s">
        <v>6</v>
      </c>
      <c r="AD135" s="5" t="s">
        <v>5</v>
      </c>
      <c r="AE135" s="5" t="s">
        <v>6</v>
      </c>
      <c r="AF135" s="5" t="s">
        <v>5</v>
      </c>
      <c r="AG135" s="5" t="s">
        <v>6</v>
      </c>
      <c r="AH135" s="5" t="s">
        <v>5</v>
      </c>
      <c r="AI135" s="5" t="s">
        <v>6</v>
      </c>
      <c r="AJ135" s="50"/>
    </row>
    <row r="136" spans="1:36" ht="25.5" x14ac:dyDescent="0.2">
      <c r="A136" s="6">
        <v>1</v>
      </c>
      <c r="B136" s="13">
        <v>1001236</v>
      </c>
      <c r="C136" s="13" t="s">
        <v>9</v>
      </c>
      <c r="D136" s="35">
        <v>1500</v>
      </c>
      <c r="E136" s="38" t="s">
        <v>25</v>
      </c>
      <c r="F136" s="9"/>
      <c r="G136" s="12"/>
      <c r="H136" s="9"/>
      <c r="I136" s="12"/>
      <c r="J136" s="9"/>
      <c r="K136" s="12"/>
      <c r="L136" s="9"/>
      <c r="M136" s="12"/>
      <c r="N136" s="9"/>
      <c r="O136" s="12"/>
      <c r="P136" s="9"/>
      <c r="Q136" s="12"/>
      <c r="R136" s="9">
        <v>178.53</v>
      </c>
      <c r="S136" s="12">
        <f>R136*D136</f>
        <v>267795</v>
      </c>
      <c r="T136" s="9">
        <v>187</v>
      </c>
      <c r="U136" s="12">
        <f>T136*D136</f>
        <v>280500</v>
      </c>
      <c r="V136" s="12"/>
      <c r="W136" s="12"/>
      <c r="X136" s="9"/>
      <c r="Y136" s="12"/>
      <c r="Z136" s="9"/>
      <c r="AA136" s="12"/>
      <c r="AB136" s="9"/>
      <c r="AC136" s="12"/>
      <c r="AD136" s="12"/>
      <c r="AE136" s="12"/>
      <c r="AF136" s="9">
        <v>161</v>
      </c>
      <c r="AG136" s="12">
        <f>AF136*D136</f>
        <v>241500</v>
      </c>
      <c r="AH136" s="29">
        <f>AVERAGE(F136,H136,J136,L136,N136,P136,R136,T136,V136,X136,Z136,AB136,AD136,AF136)</f>
        <v>175.51</v>
      </c>
      <c r="AI136" s="12">
        <f>AH136*D136</f>
        <v>263265</v>
      </c>
      <c r="AJ136" s="47" t="s">
        <v>38</v>
      </c>
    </row>
    <row r="137" spans="1:36" x14ac:dyDescent="0.2">
      <c r="G137" s="21"/>
      <c r="I137" s="21"/>
      <c r="K137" s="21"/>
      <c r="M137" s="21"/>
      <c r="O137" s="21"/>
      <c r="Q137" s="21"/>
      <c r="S137" s="21">
        <f>SUM(S136:S136)</f>
        <v>267795</v>
      </c>
      <c r="T137" s="21"/>
      <c r="U137" s="21">
        <f t="shared" ref="U137:AI137" si="27">SUM(U136:U136)</f>
        <v>280500</v>
      </c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>
        <f>SUM(AG136)</f>
        <v>241500</v>
      </c>
      <c r="AH137" s="21"/>
      <c r="AI137" s="21">
        <f t="shared" si="27"/>
        <v>263265</v>
      </c>
    </row>
    <row r="138" spans="1:36" x14ac:dyDescent="0.2">
      <c r="G138" s="21"/>
    </row>
    <row r="139" spans="1:36" x14ac:dyDescent="0.2">
      <c r="G139" s="15">
        <f>SUM(G7,G13,G20,G26,G32,G36,G41,G47,G52,G57,G63,G69,G75,G81,G87,G93,G99,G104,G110,G116,G121,G126,G131,G137)</f>
        <v>1090000</v>
      </c>
      <c r="H139" s="15"/>
      <c r="I139" s="15">
        <f>SUM(I7,I13,I20,I26,I32,I36,I41,I47,I52,I57,I63,I69,I75,I81,I87,I93,I99,I104,I110,I116,I121,I126,I131,I137)</f>
        <v>244500</v>
      </c>
      <c r="J139" s="15"/>
      <c r="K139" s="15">
        <f>SUM(K7,K13,K20,K26,K32,K36,K41,K47,K52,K57,K63,K69,K75,K81,K87,K93,K99,K104,K110,K116,K121,K126,K131,K137)</f>
        <v>1056600</v>
      </c>
      <c r="L139" s="15"/>
      <c r="M139" s="15">
        <f>SUM(M7,M13,M20,M26,M32,M36,M41,M47,M52,M57,M63,M69,M75,M81,M87,M93,M99,M104,M110,M116,M121,M126,M131,M137)</f>
        <v>162000</v>
      </c>
      <c r="N139" s="15"/>
      <c r="O139" s="15">
        <f>SUM(O7,O13,O20,O26,O32,O36,O41,O47,O52,O57,O63,O69,O75,O81,O87,O93,O99,O104,O110,O116,O121,O126,O131,O137)</f>
        <v>208000</v>
      </c>
      <c r="P139" s="15"/>
      <c r="Q139" s="15">
        <f>SUM(Q7,Q13,Q20,Q26,Q32,Q36,Q41,Q47,Q52,Q57,Q63,Q69,Q75,Q81,Q87,Q93,Q99,Q104,Q110,Q116,Q121,Q126,Q131,Q137)</f>
        <v>74600</v>
      </c>
      <c r="R139" s="15"/>
      <c r="S139" s="15">
        <f>SUM(S7,S13,S20,S26,S32,S36,S41,S47,S52,S57,S63,S69,S75,S81,S87,S93,S99,S104,S110,S116,S121,S126,S131,S137)</f>
        <v>3254659</v>
      </c>
      <c r="T139" s="15"/>
      <c r="U139" s="15">
        <f>SUM(U7,U13,U20,U26,U32,U36,U41,U47,U52,U57,U63,U69,U75,U81,U87,U93,U99,U104,U110,U116,U121,U126,U131,U137)</f>
        <v>3451000</v>
      </c>
      <c r="V139" s="15"/>
      <c r="W139" s="15">
        <f>SUM(W7,W13,W20,W26,W32,W36,W41,W47,W52,W57,W63,W69,W75,W81,W87,W93,W99,W104,W110,W116,W121,W126,W131,W137)</f>
        <v>1090000</v>
      </c>
      <c r="X139" s="15"/>
      <c r="Y139" s="15">
        <f>SUM(Y7,Y13,Y20,Y26,Y32,Y36,Y41,Y47,Y52,Y57,Y63,Y69,Y75,Y81,Y87,Y93,Y99,Y104,Y110,Y116,Y121,Y126,Y131,Y137)</f>
        <v>42000</v>
      </c>
      <c r="Z139" s="15"/>
      <c r="AA139" s="15">
        <f>SUM(AA7,AA13,AA20,AA26,AA32,AA36,AA41,AA47,AA52,AA57,AA63,AA69,AA75,AA81,AA87,AA93,AA99,AA104,AA110,AA116,AA121,AA126,AA131,AA137)</f>
        <v>120000</v>
      </c>
      <c r="AB139" s="15"/>
      <c r="AC139" s="15">
        <f>SUM(AC7,AC13,AC20,AC26,AC32,AC36,AC41,AC47,AC52,AC57,AC63,AC69,AC75,AC81,AC87,AC93,AC99,AC104,AC110,AC116,AC121,AC126,AC131,AC137)</f>
        <v>674750</v>
      </c>
      <c r="AD139" s="15"/>
      <c r="AE139" s="15">
        <f>SUM(AE7,AE13,AE20,AE26,AE32,AE36,AE41,AE47,AE52,AE57,AE63,AE69,AE75,AE81,AE87,AE93,AE99,AE104,AE110,AE116,AE121,AE126,AE131,AE137)</f>
        <v>480000</v>
      </c>
      <c r="AF139" s="15"/>
      <c r="AG139" s="15">
        <f>SUM(AG7,AG13,AG20,AG26,AG32,AG36,AG41,AG47,AG52,AG57,AG63,AG69,AG75,AG81,AG87,AG93,AG99,AG104,AG110,AG116,AG121,AG126,AG131,AG137)</f>
        <v>2781920</v>
      </c>
      <c r="AH139" s="15"/>
      <c r="AI139" s="15">
        <f>SUM(AI7,AI13,AI20,AI26,AI32,AI36,AI41,AI47,AI52,AI57,AI63,AI69,AI75,AI81,AI87,AI93,AI99,AI104,AI110,AI116,AI121,AI126,AI131,AI137)</f>
        <v>3389067.9499999997</v>
      </c>
    </row>
  </sheetData>
  <sheetProtection password="B0D0" sheet="1" objects="1" scenarios="1"/>
  <mergeCells count="208">
    <mergeCell ref="AH38:AI38"/>
    <mergeCell ref="AH44:AI44"/>
    <mergeCell ref="AH101:AI101"/>
    <mergeCell ref="AH107:AI107"/>
    <mergeCell ref="AH113:AI113"/>
    <mergeCell ref="AH118:AI118"/>
    <mergeCell ref="AH123:AI123"/>
    <mergeCell ref="AH128:AI128"/>
    <mergeCell ref="AH134:AI134"/>
    <mergeCell ref="AH49:AI49"/>
    <mergeCell ref="AH54:AI54"/>
    <mergeCell ref="AH60:AI60"/>
    <mergeCell ref="AH66:AI66"/>
    <mergeCell ref="AH72:AI72"/>
    <mergeCell ref="AH84:AI84"/>
    <mergeCell ref="AH78:AI78"/>
    <mergeCell ref="AH90:AI90"/>
    <mergeCell ref="AH96:AI96"/>
    <mergeCell ref="P107:Q107"/>
    <mergeCell ref="P113:Q113"/>
    <mergeCell ref="P118:Q118"/>
    <mergeCell ref="P123:Q123"/>
    <mergeCell ref="P128:Q128"/>
    <mergeCell ref="P134:Q134"/>
    <mergeCell ref="P49:Q49"/>
    <mergeCell ref="P54:Q54"/>
    <mergeCell ref="P60:Q60"/>
    <mergeCell ref="P66:Q66"/>
    <mergeCell ref="P72:Q72"/>
    <mergeCell ref="P78:Q78"/>
    <mergeCell ref="P84:Q84"/>
    <mergeCell ref="P90:Q90"/>
    <mergeCell ref="P96:Q96"/>
    <mergeCell ref="P3:Q3"/>
    <mergeCell ref="P10:Q10"/>
    <mergeCell ref="P16:Q16"/>
    <mergeCell ref="P23:Q23"/>
    <mergeCell ref="P29:Q29"/>
    <mergeCell ref="P33:Q33"/>
    <mergeCell ref="P38:Q38"/>
    <mergeCell ref="P44:Q44"/>
    <mergeCell ref="P101:Q101"/>
    <mergeCell ref="N90:O90"/>
    <mergeCell ref="N96:O96"/>
    <mergeCell ref="N101:O101"/>
    <mergeCell ref="N107:O107"/>
    <mergeCell ref="N113:O113"/>
    <mergeCell ref="L72:M72"/>
    <mergeCell ref="L78:M78"/>
    <mergeCell ref="L33:M33"/>
    <mergeCell ref="L38:M38"/>
    <mergeCell ref="L44:M44"/>
    <mergeCell ref="L49:M49"/>
    <mergeCell ref="L113:M113"/>
    <mergeCell ref="L84:M84"/>
    <mergeCell ref="L90:M90"/>
    <mergeCell ref="L96:M96"/>
    <mergeCell ref="L101:M101"/>
    <mergeCell ref="L107:M107"/>
    <mergeCell ref="N54:O54"/>
    <mergeCell ref="N60:O60"/>
    <mergeCell ref="N66:O66"/>
    <mergeCell ref="N72:O72"/>
    <mergeCell ref="N78:O78"/>
    <mergeCell ref="N84:O84"/>
    <mergeCell ref="L54:M54"/>
    <mergeCell ref="J134:K134"/>
    <mergeCell ref="J84:K84"/>
    <mergeCell ref="J90:K90"/>
    <mergeCell ref="J96:K96"/>
    <mergeCell ref="J101:K101"/>
    <mergeCell ref="J107:K107"/>
    <mergeCell ref="L3:M3"/>
    <mergeCell ref="L10:M10"/>
    <mergeCell ref="L16:M16"/>
    <mergeCell ref="L23:M23"/>
    <mergeCell ref="L29:M29"/>
    <mergeCell ref="J113:K113"/>
    <mergeCell ref="J118:K118"/>
    <mergeCell ref="J123:K123"/>
    <mergeCell ref="J33:K33"/>
    <mergeCell ref="J38:K38"/>
    <mergeCell ref="J44:K44"/>
    <mergeCell ref="J49:K49"/>
    <mergeCell ref="J3:K3"/>
    <mergeCell ref="J10:K10"/>
    <mergeCell ref="J16:K16"/>
    <mergeCell ref="J23:K23"/>
    <mergeCell ref="J29:K29"/>
    <mergeCell ref="L118:M118"/>
    <mergeCell ref="F90:G90"/>
    <mergeCell ref="F49:G49"/>
    <mergeCell ref="F54:G54"/>
    <mergeCell ref="F60:G60"/>
    <mergeCell ref="F66:G66"/>
    <mergeCell ref="F72:G72"/>
    <mergeCell ref="H3:I3"/>
    <mergeCell ref="H10:I10"/>
    <mergeCell ref="H16:I16"/>
    <mergeCell ref="H23:I23"/>
    <mergeCell ref="H29:I29"/>
    <mergeCell ref="F3:G3"/>
    <mergeCell ref="F16:G16"/>
    <mergeCell ref="F23:G23"/>
    <mergeCell ref="F10:G10"/>
    <mergeCell ref="F29:G29"/>
    <mergeCell ref="H54:I54"/>
    <mergeCell ref="H60:I60"/>
    <mergeCell ref="H66:I66"/>
    <mergeCell ref="H72:I72"/>
    <mergeCell ref="H78:I78"/>
    <mergeCell ref="H33:I33"/>
    <mergeCell ref="H90:I90"/>
    <mergeCell ref="F44:G44"/>
    <mergeCell ref="F33:G33"/>
    <mergeCell ref="F38:G38"/>
    <mergeCell ref="F78:G78"/>
    <mergeCell ref="F84:G84"/>
    <mergeCell ref="H38:I38"/>
    <mergeCell ref="H44:I44"/>
    <mergeCell ref="H49:I49"/>
    <mergeCell ref="H84:I84"/>
    <mergeCell ref="J54:K54"/>
    <mergeCell ref="J60:K60"/>
    <mergeCell ref="J66:K66"/>
    <mergeCell ref="J72:K72"/>
    <mergeCell ref="J78:K78"/>
    <mergeCell ref="L60:M60"/>
    <mergeCell ref="L66:M66"/>
    <mergeCell ref="N3:O3"/>
    <mergeCell ref="N10:O10"/>
    <mergeCell ref="N16:O16"/>
    <mergeCell ref="N23:O23"/>
    <mergeCell ref="N29:O29"/>
    <mergeCell ref="N33:O33"/>
    <mergeCell ref="N38:O38"/>
    <mergeCell ref="N44:O44"/>
    <mergeCell ref="N49:O49"/>
    <mergeCell ref="N118:O118"/>
    <mergeCell ref="N123:O123"/>
    <mergeCell ref="N128:O128"/>
    <mergeCell ref="N134:O134"/>
    <mergeCell ref="F123:G123"/>
    <mergeCell ref="F128:G128"/>
    <mergeCell ref="F134:G134"/>
    <mergeCell ref="F96:G96"/>
    <mergeCell ref="F101:G101"/>
    <mergeCell ref="F107:G107"/>
    <mergeCell ref="F113:G113"/>
    <mergeCell ref="F118:G118"/>
    <mergeCell ref="H113:I113"/>
    <mergeCell ref="H118:I118"/>
    <mergeCell ref="H123:I123"/>
    <mergeCell ref="H128:I128"/>
    <mergeCell ref="H134:I134"/>
    <mergeCell ref="L123:M123"/>
    <mergeCell ref="L128:M128"/>
    <mergeCell ref="L134:M134"/>
    <mergeCell ref="H96:I96"/>
    <mergeCell ref="H101:I101"/>
    <mergeCell ref="H107:I107"/>
    <mergeCell ref="J128:K128"/>
    <mergeCell ref="R118:S118"/>
    <mergeCell ref="R123:S123"/>
    <mergeCell ref="R128:S128"/>
    <mergeCell ref="R134:S134"/>
    <mergeCell ref="R49:S49"/>
    <mergeCell ref="R54:S54"/>
    <mergeCell ref="R60:S60"/>
    <mergeCell ref="R66:S66"/>
    <mergeCell ref="R72:S72"/>
    <mergeCell ref="R78:S78"/>
    <mergeCell ref="R84:S84"/>
    <mergeCell ref="R90:S90"/>
    <mergeCell ref="R96:S96"/>
    <mergeCell ref="R101:S101"/>
    <mergeCell ref="R107:S107"/>
    <mergeCell ref="R113:S113"/>
    <mergeCell ref="R3:S3"/>
    <mergeCell ref="R10:S10"/>
    <mergeCell ref="R16:S16"/>
    <mergeCell ref="R23:S23"/>
    <mergeCell ref="R29:S29"/>
    <mergeCell ref="R33:S33"/>
    <mergeCell ref="R38:S38"/>
    <mergeCell ref="R44:S44"/>
    <mergeCell ref="AD3:AE3"/>
    <mergeCell ref="AF3:AG3"/>
    <mergeCell ref="AJ5:AJ6"/>
    <mergeCell ref="AJ18:AJ19"/>
    <mergeCell ref="T33:U33"/>
    <mergeCell ref="V33:W33"/>
    <mergeCell ref="X33:Y33"/>
    <mergeCell ref="Z33:AA33"/>
    <mergeCell ref="AB33:AC33"/>
    <mergeCell ref="AD33:AE33"/>
    <mergeCell ref="AF33:AG33"/>
    <mergeCell ref="T3:U3"/>
    <mergeCell ref="V3:W3"/>
    <mergeCell ref="X3:Y3"/>
    <mergeCell ref="Z3:AA3"/>
    <mergeCell ref="AB3:AC3"/>
    <mergeCell ref="AH3:AI3"/>
    <mergeCell ref="AH16:AI16"/>
    <mergeCell ref="AH10:AI10"/>
    <mergeCell ref="AH23:AI23"/>
    <mergeCell ref="AH29:AI29"/>
    <mergeCell ref="AH33:AI33"/>
  </mergeCells>
  <pageMargins left="0.511811024" right="0.511811024" top="0.78740157499999996" bottom="0.78740157499999996" header="0.31496062000000002" footer="0.31496062000000002"/>
  <pageSetup paperSize="9" scale="1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2024-08-06T13:56:33Z</cp:lastPrinted>
  <dcterms:created xsi:type="dcterms:W3CDTF">2024-03-11T18:53:33Z</dcterms:created>
  <dcterms:modified xsi:type="dcterms:W3CDTF">2024-08-06T19:21:31Z</dcterms:modified>
</cp:coreProperties>
</file>